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15" windowWidth="24540" windowHeight="12465"/>
  </bookViews>
  <sheets>
    <sheet name="Krycí list" sheetId="1" r:id="rId1"/>
    <sheet name="Rekapitulace" sheetId="2" r:id="rId2"/>
    <sheet name="Položky" sheetId="3" r:id="rId3"/>
  </sheets>
  <definedNames>
    <definedName name="cisloobjektu">'Krycí list'!$A$4</definedName>
    <definedName name="cislostavby">'Krycí list'!$A$6</definedName>
    <definedName name="Datum">'Krycí list'!$B$26</definedName>
    <definedName name="Dil">Rekapitulace!$A$6</definedName>
    <definedName name="Dodavka">Rekapitulace!$G$17</definedName>
    <definedName name="Dodavka0">Položky!#REF!</definedName>
    <definedName name="HSV">Rekapitulace!$E$17</definedName>
    <definedName name="HSV0">Položky!#REF!</definedName>
    <definedName name="HZS">Rekapitulace!$I$17</definedName>
    <definedName name="HZS0">Položky!#REF!</definedName>
    <definedName name="JKSO">'Krycí list'!$F$4</definedName>
    <definedName name="MJ">'Krycí list'!$G$4</definedName>
    <definedName name="Mont">Rekapitulace!$H$17</definedName>
    <definedName name="Montaz0">Položky!#REF!</definedName>
    <definedName name="NazevDilu">Rekapitulace!$B$6</definedName>
    <definedName name="nazevobjektu">'Krycí list'!$C$4</definedName>
    <definedName name="nazevstavby">'Krycí list'!$C$6</definedName>
    <definedName name="_xlnm.Print_Titles" localSheetId="2">Položky!$1:$6</definedName>
    <definedName name="_xlnm.Print_Titles" localSheetId="1">Rekapitulace!$1:$6</definedName>
    <definedName name="Objednatel">'Krycí list'!$C$8</definedName>
    <definedName name="_xlnm.Print_Area" localSheetId="0">'Krycí list'!$A$1:$G$45</definedName>
    <definedName name="_xlnm.Print_Area" localSheetId="2">Položky!$A$1:$K$162</definedName>
    <definedName name="_xlnm.Print_Area" localSheetId="1">Rekapitulace!$A$1:$I$28</definedName>
    <definedName name="PocetMJ">'Krycí list'!$G$7</definedName>
    <definedName name="Poznamka">'Krycí list'!$B$37</definedName>
    <definedName name="Projektant">'Krycí list'!$C$7</definedName>
    <definedName name="PSV">Rekapitulace!$F$17</definedName>
    <definedName name="PSV0">Položky!#REF!</definedName>
    <definedName name="SloupecCC">Položky!$G$6</definedName>
    <definedName name="SloupecCisloPol">Položky!$B$6</definedName>
    <definedName name="SloupecCH">Položky!$I$6</definedName>
    <definedName name="SloupecJC">Položky!$F$6</definedName>
    <definedName name="SloupecJH">Položky!$H$6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Rekapitulace!$H$27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list'!$G$9</definedName>
    <definedName name="Zaklad22">'Krycí list'!$F$32</definedName>
    <definedName name="Zaklad5">'Krycí list'!$F$30</definedName>
    <definedName name="Zhotovitel">'Krycí list'!$E$11</definedName>
  </definedNames>
  <calcPr calcId="114210" fullCalcOnLoad="1"/>
</workbook>
</file>

<file path=xl/calcChain.xml><?xml version="1.0" encoding="utf-8"?>
<calcChain xmlns="http://schemas.openxmlformats.org/spreadsheetml/2006/main">
  <c r="D18" i="1"/>
  <c r="D17"/>
  <c r="D16"/>
  <c r="D15"/>
  <c r="D14"/>
  <c r="BG161" i="3"/>
  <c r="BE161"/>
  <c r="BD161"/>
  <c r="BC161"/>
  <c r="BF161"/>
  <c r="BG160"/>
  <c r="BE160"/>
  <c r="BD160"/>
  <c r="BC160"/>
  <c r="BF160"/>
  <c r="BG162"/>
  <c r="BE162"/>
  <c r="BD162"/>
  <c r="BC162"/>
  <c r="BG157"/>
  <c r="BF157"/>
  <c r="BF158"/>
  <c r="H15" i="2"/>
  <c r="BE157" i="3"/>
  <c r="BD157"/>
  <c r="BD158"/>
  <c r="F15" i="2"/>
  <c r="K157" i="3"/>
  <c r="K158"/>
  <c r="I157"/>
  <c r="G157"/>
  <c r="BC157"/>
  <c r="BC158"/>
  <c r="E15" i="2"/>
  <c r="B15"/>
  <c r="A15"/>
  <c r="BG158" i="3"/>
  <c r="I15" i="2"/>
  <c r="BE158" i="3"/>
  <c r="G15" i="2"/>
  <c r="I158" i="3"/>
  <c r="C158"/>
  <c r="BG154"/>
  <c r="BF154"/>
  <c r="BE154"/>
  <c r="BD154"/>
  <c r="K154"/>
  <c r="I154"/>
  <c r="G154"/>
  <c r="BC154"/>
  <c r="BG153"/>
  <c r="BF153"/>
  <c r="BE153"/>
  <c r="BD153"/>
  <c r="K153"/>
  <c r="I153"/>
  <c r="G153"/>
  <c r="BC153"/>
  <c r="BG152"/>
  <c r="BF152"/>
  <c r="BE152"/>
  <c r="BD152"/>
  <c r="K152"/>
  <c r="I152"/>
  <c r="G152"/>
  <c r="BC152"/>
  <c r="BG150"/>
  <c r="BF150"/>
  <c r="BE150"/>
  <c r="BD150"/>
  <c r="K150"/>
  <c r="I150"/>
  <c r="G150"/>
  <c r="BC150"/>
  <c r="BG149"/>
  <c r="BF149"/>
  <c r="BE149"/>
  <c r="BD149"/>
  <c r="K149"/>
  <c r="I149"/>
  <c r="G149"/>
  <c r="BC149"/>
  <c r="BG147"/>
  <c r="BF147"/>
  <c r="BE147"/>
  <c r="BD147"/>
  <c r="K147"/>
  <c r="I147"/>
  <c r="G147"/>
  <c r="BC147"/>
  <c r="BG146"/>
  <c r="BF146"/>
  <c r="BF155"/>
  <c r="H14" i="2"/>
  <c r="BE146" i="3"/>
  <c r="BD146"/>
  <c r="BD155"/>
  <c r="F14" i="2"/>
  <c r="K146" i="3"/>
  <c r="K155"/>
  <c r="I146"/>
  <c r="G146"/>
  <c r="BC146"/>
  <c r="BC155"/>
  <c r="E14" i="2"/>
  <c r="B14"/>
  <c r="A14"/>
  <c r="BG155" i="3"/>
  <c r="I14" i="2"/>
  <c r="BE155" i="3"/>
  <c r="G14" i="2"/>
  <c r="I155" i="3"/>
  <c r="C155"/>
  <c r="BG143"/>
  <c r="BF143"/>
  <c r="BF144"/>
  <c r="H13" i="2"/>
  <c r="BE143" i="3"/>
  <c r="BD143"/>
  <c r="BD144"/>
  <c r="F13" i="2"/>
  <c r="K143" i="3"/>
  <c r="K144"/>
  <c r="I143"/>
  <c r="G143"/>
  <c r="BC143"/>
  <c r="BC144"/>
  <c r="E13" i="2"/>
  <c r="B13"/>
  <c r="A13"/>
  <c r="BG144" i="3"/>
  <c r="I13" i="2"/>
  <c r="BE144" i="3"/>
  <c r="G13" i="2"/>
  <c r="I144" i="3"/>
  <c r="C144"/>
  <c r="BG140"/>
  <c r="BF140"/>
  <c r="BE140"/>
  <c r="BD140"/>
  <c r="K140"/>
  <c r="I140"/>
  <c r="G140"/>
  <c r="BC140"/>
  <c r="BG139"/>
  <c r="BF139"/>
  <c r="BE139"/>
  <c r="BD139"/>
  <c r="K139"/>
  <c r="I139"/>
  <c r="G139"/>
  <c r="BC139"/>
  <c r="BG138"/>
  <c r="BF138"/>
  <c r="BE138"/>
  <c r="BD138"/>
  <c r="K138"/>
  <c r="I138"/>
  <c r="G138"/>
  <c r="BC138"/>
  <c r="BG137"/>
  <c r="BF137"/>
  <c r="BE137"/>
  <c r="BD137"/>
  <c r="K137"/>
  <c r="I137"/>
  <c r="G137"/>
  <c r="BC137"/>
  <c r="BG136"/>
  <c r="BF136"/>
  <c r="BE136"/>
  <c r="BD136"/>
  <c r="K136"/>
  <c r="I136"/>
  <c r="G136"/>
  <c r="BC136"/>
  <c r="BG135"/>
  <c r="BF135"/>
  <c r="BE135"/>
  <c r="BD135"/>
  <c r="K135"/>
  <c r="I135"/>
  <c r="G135"/>
  <c r="BC135"/>
  <c r="BG134"/>
  <c r="BF134"/>
  <c r="BE134"/>
  <c r="BD134"/>
  <c r="K134"/>
  <c r="I134"/>
  <c r="G134"/>
  <c r="BC134"/>
  <c r="BG133"/>
  <c r="BF133"/>
  <c r="BE133"/>
  <c r="BD133"/>
  <c r="BC133"/>
  <c r="K133"/>
  <c r="I133"/>
  <c r="G133"/>
  <c r="BG132"/>
  <c r="BF132"/>
  <c r="BE132"/>
  <c r="BD132"/>
  <c r="K132"/>
  <c r="I132"/>
  <c r="G132"/>
  <c r="BC132"/>
  <c r="BG131"/>
  <c r="BF131"/>
  <c r="BE131"/>
  <c r="BD131"/>
  <c r="BC131"/>
  <c r="K131"/>
  <c r="I131"/>
  <c r="G131"/>
  <c r="BG130"/>
  <c r="BF130"/>
  <c r="BE130"/>
  <c r="BD130"/>
  <c r="BC130"/>
  <c r="K130"/>
  <c r="I130"/>
  <c r="G130"/>
  <c r="BG128"/>
  <c r="BF128"/>
  <c r="BE128"/>
  <c r="BD128"/>
  <c r="K128"/>
  <c r="I128"/>
  <c r="G128"/>
  <c r="BC128"/>
  <c r="BG126"/>
  <c r="BF126"/>
  <c r="BE126"/>
  <c r="BD126"/>
  <c r="K126"/>
  <c r="I126"/>
  <c r="G126"/>
  <c r="BC126"/>
  <c r="BG125"/>
  <c r="BF125"/>
  <c r="BE125"/>
  <c r="BD125"/>
  <c r="K125"/>
  <c r="I125"/>
  <c r="G125"/>
  <c r="BC125"/>
  <c r="BG124"/>
  <c r="BF124"/>
  <c r="BE124"/>
  <c r="BD124"/>
  <c r="K124"/>
  <c r="I124"/>
  <c r="G124"/>
  <c r="BC124"/>
  <c r="BG123"/>
  <c r="BF123"/>
  <c r="BE123"/>
  <c r="BD123"/>
  <c r="K123"/>
  <c r="I123"/>
  <c r="G123"/>
  <c r="BC123"/>
  <c r="BG122"/>
  <c r="BF122"/>
  <c r="BE122"/>
  <c r="BD122"/>
  <c r="K122"/>
  <c r="I122"/>
  <c r="G122"/>
  <c r="BC122"/>
  <c r="BG121"/>
  <c r="BF121"/>
  <c r="BE121"/>
  <c r="BD121"/>
  <c r="K121"/>
  <c r="I121"/>
  <c r="G121"/>
  <c r="BC121"/>
  <c r="BG120"/>
  <c r="BF120"/>
  <c r="BE120"/>
  <c r="BD120"/>
  <c r="K120"/>
  <c r="I120"/>
  <c r="G120"/>
  <c r="BC120"/>
  <c r="BG119"/>
  <c r="BF119"/>
  <c r="BE119"/>
  <c r="BD119"/>
  <c r="K119"/>
  <c r="I119"/>
  <c r="G119"/>
  <c r="BC119"/>
  <c r="BG118"/>
  <c r="BF118"/>
  <c r="BE118"/>
  <c r="BD118"/>
  <c r="K118"/>
  <c r="I118"/>
  <c r="G118"/>
  <c r="BC118"/>
  <c r="BG117"/>
  <c r="BF117"/>
  <c r="BE117"/>
  <c r="BD117"/>
  <c r="K117"/>
  <c r="I117"/>
  <c r="G117"/>
  <c r="BC117"/>
  <c r="BG115"/>
  <c r="BF115"/>
  <c r="BE115"/>
  <c r="BD115"/>
  <c r="K115"/>
  <c r="I115"/>
  <c r="G115"/>
  <c r="BC115"/>
  <c r="BG113"/>
  <c r="BF113"/>
  <c r="BE113"/>
  <c r="BD113"/>
  <c r="K113"/>
  <c r="I113"/>
  <c r="G113"/>
  <c r="BC113"/>
  <c r="BG112"/>
  <c r="BF112"/>
  <c r="BE112"/>
  <c r="BD112"/>
  <c r="K112"/>
  <c r="I112"/>
  <c r="G112"/>
  <c r="BC112"/>
  <c r="BG111"/>
  <c r="BF111"/>
  <c r="BE111"/>
  <c r="BD111"/>
  <c r="K111"/>
  <c r="I111"/>
  <c r="G111"/>
  <c r="BC111"/>
  <c r="BG110"/>
  <c r="BF110"/>
  <c r="BE110"/>
  <c r="BD110"/>
  <c r="K110"/>
  <c r="I110"/>
  <c r="G110"/>
  <c r="BC110"/>
  <c r="BG109"/>
  <c r="BF109"/>
  <c r="BE109"/>
  <c r="BD109"/>
  <c r="K109"/>
  <c r="I109"/>
  <c r="G109"/>
  <c r="BC109"/>
  <c r="BG108"/>
  <c r="BF108"/>
  <c r="BE108"/>
  <c r="BD108"/>
  <c r="K108"/>
  <c r="I108"/>
  <c r="G108"/>
  <c r="BC108"/>
  <c r="BG107"/>
  <c r="BF107"/>
  <c r="BE107"/>
  <c r="BD107"/>
  <c r="K107"/>
  <c r="I107"/>
  <c r="G107"/>
  <c r="BC107"/>
  <c r="BG106"/>
  <c r="BF106"/>
  <c r="BE106"/>
  <c r="BD106"/>
  <c r="K106"/>
  <c r="I106"/>
  <c r="G106"/>
  <c r="BC106"/>
  <c r="BG105"/>
  <c r="BF105"/>
  <c r="BE105"/>
  <c r="BD105"/>
  <c r="K105"/>
  <c r="I105"/>
  <c r="G105"/>
  <c r="BC105"/>
  <c r="BC141"/>
  <c r="E12" i="2"/>
  <c r="B12"/>
  <c r="A12"/>
  <c r="BG141" i="3"/>
  <c r="I12" i="2"/>
  <c r="BF141" i="3"/>
  <c r="H12" i="2"/>
  <c r="BE141" i="3"/>
  <c r="G12" i="2"/>
  <c r="BD141" i="3"/>
  <c r="F12" i="2"/>
  <c r="K141" i="3"/>
  <c r="I141"/>
  <c r="G141"/>
  <c r="C141"/>
  <c r="BG102"/>
  <c r="BF102"/>
  <c r="BE102"/>
  <c r="BD102"/>
  <c r="K102"/>
  <c r="I102"/>
  <c r="G102"/>
  <c r="BC102"/>
  <c r="BG101"/>
  <c r="BF101"/>
  <c r="BE101"/>
  <c r="BD101"/>
  <c r="K101"/>
  <c r="I101"/>
  <c r="G101"/>
  <c r="BC101"/>
  <c r="BG100"/>
  <c r="BF100"/>
  <c r="BE100"/>
  <c r="BD100"/>
  <c r="K100"/>
  <c r="I100"/>
  <c r="G100"/>
  <c r="BC100"/>
  <c r="BG99"/>
  <c r="BF99"/>
  <c r="BE99"/>
  <c r="BD99"/>
  <c r="K99"/>
  <c r="I99"/>
  <c r="G99"/>
  <c r="BC99"/>
  <c r="BG98"/>
  <c r="BF98"/>
  <c r="BE98"/>
  <c r="BD98"/>
  <c r="K98"/>
  <c r="I98"/>
  <c r="G98"/>
  <c r="BC98"/>
  <c r="BG97"/>
  <c r="BF97"/>
  <c r="BE97"/>
  <c r="BD97"/>
  <c r="BC97"/>
  <c r="K97"/>
  <c r="I97"/>
  <c r="G97"/>
  <c r="BG96"/>
  <c r="BF96"/>
  <c r="BE96"/>
  <c r="BD96"/>
  <c r="BC96"/>
  <c r="K96"/>
  <c r="I96"/>
  <c r="G96"/>
  <c r="BG95"/>
  <c r="BF95"/>
  <c r="BE95"/>
  <c r="BD95"/>
  <c r="K95"/>
  <c r="I95"/>
  <c r="G95"/>
  <c r="BC95"/>
  <c r="BG93"/>
  <c r="BF93"/>
  <c r="BE93"/>
  <c r="BD93"/>
  <c r="K93"/>
  <c r="I93"/>
  <c r="G93"/>
  <c r="BC93"/>
  <c r="BG92"/>
  <c r="BF92"/>
  <c r="BE92"/>
  <c r="BD92"/>
  <c r="K92"/>
  <c r="I92"/>
  <c r="G92"/>
  <c r="BC92"/>
  <c r="BG91"/>
  <c r="BF91"/>
  <c r="BE91"/>
  <c r="BD91"/>
  <c r="K91"/>
  <c r="I91"/>
  <c r="G91"/>
  <c r="BC91"/>
  <c r="BG90"/>
  <c r="BF90"/>
  <c r="BE90"/>
  <c r="BD90"/>
  <c r="K90"/>
  <c r="I90"/>
  <c r="G90"/>
  <c r="BC90"/>
  <c r="BC103"/>
  <c r="E11" i="2"/>
  <c r="B11"/>
  <c r="A11"/>
  <c r="BG103" i="3"/>
  <c r="I11" i="2"/>
  <c r="BF103" i="3"/>
  <c r="H11" i="2"/>
  <c r="BE103" i="3"/>
  <c r="G11" i="2"/>
  <c r="BD103" i="3"/>
  <c r="F11" i="2"/>
  <c r="K103" i="3"/>
  <c r="I103"/>
  <c r="G103"/>
  <c r="C103"/>
  <c r="BG87"/>
  <c r="BF87"/>
  <c r="BE87"/>
  <c r="BD87"/>
  <c r="K87"/>
  <c r="I87"/>
  <c r="G87"/>
  <c r="BC87"/>
  <c r="BG86"/>
  <c r="BF86"/>
  <c r="BE86"/>
  <c r="BD86"/>
  <c r="K86"/>
  <c r="I86"/>
  <c r="G86"/>
  <c r="BC86"/>
  <c r="BG84"/>
  <c r="BF84"/>
  <c r="BE84"/>
  <c r="BD84"/>
  <c r="K84"/>
  <c r="I84"/>
  <c r="G84"/>
  <c r="BC84"/>
  <c r="BG82"/>
  <c r="BF82"/>
  <c r="BE82"/>
  <c r="BD82"/>
  <c r="K82"/>
  <c r="I82"/>
  <c r="G82"/>
  <c r="BC82"/>
  <c r="BG80"/>
  <c r="BF80"/>
  <c r="BE80"/>
  <c r="BD80"/>
  <c r="K80"/>
  <c r="I80"/>
  <c r="G80"/>
  <c r="BC80"/>
  <c r="BG79"/>
  <c r="BF79"/>
  <c r="BE79"/>
  <c r="BD79"/>
  <c r="K79"/>
  <c r="I79"/>
  <c r="G79"/>
  <c r="BC79"/>
  <c r="BG77"/>
  <c r="BF77"/>
  <c r="BE77"/>
  <c r="BD77"/>
  <c r="K77"/>
  <c r="I77"/>
  <c r="G77"/>
  <c r="BC77"/>
  <c r="BG76"/>
  <c r="BF76"/>
  <c r="BE76"/>
  <c r="BD76"/>
  <c r="K76"/>
  <c r="I76"/>
  <c r="G76"/>
  <c r="BC76"/>
  <c r="BG75"/>
  <c r="BF75"/>
  <c r="BE75"/>
  <c r="BD75"/>
  <c r="K75"/>
  <c r="I75"/>
  <c r="G75"/>
  <c r="BC75"/>
  <c r="BG74"/>
  <c r="BF74"/>
  <c r="BE74"/>
  <c r="BD74"/>
  <c r="K74"/>
  <c r="I74"/>
  <c r="G74"/>
  <c r="BC74"/>
  <c r="BG73"/>
  <c r="BF73"/>
  <c r="BE73"/>
  <c r="BD73"/>
  <c r="K73"/>
  <c r="I73"/>
  <c r="G73"/>
  <c r="BC73"/>
  <c r="BG71"/>
  <c r="BF71"/>
  <c r="BE71"/>
  <c r="BD71"/>
  <c r="K71"/>
  <c r="I71"/>
  <c r="G71"/>
  <c r="BC71"/>
  <c r="BG70"/>
  <c r="BF70"/>
  <c r="BE70"/>
  <c r="BD70"/>
  <c r="K70"/>
  <c r="I70"/>
  <c r="G70"/>
  <c r="BC70"/>
  <c r="BG69"/>
  <c r="BF69"/>
  <c r="BE69"/>
  <c r="BD69"/>
  <c r="BC69"/>
  <c r="K69"/>
  <c r="I69"/>
  <c r="G69"/>
  <c r="BG68"/>
  <c r="BF68"/>
  <c r="BE68"/>
  <c r="BD68"/>
  <c r="BC68"/>
  <c r="K68"/>
  <c r="I68"/>
  <c r="G68"/>
  <c r="BG67"/>
  <c r="BF67"/>
  <c r="BE67"/>
  <c r="BD67"/>
  <c r="K67"/>
  <c r="I67"/>
  <c r="G67"/>
  <c r="BC67"/>
  <c r="BG66"/>
  <c r="BF66"/>
  <c r="BE66"/>
  <c r="BD66"/>
  <c r="BC66"/>
  <c r="K66"/>
  <c r="I66"/>
  <c r="G66"/>
  <c r="BG65"/>
  <c r="BF65"/>
  <c r="BE65"/>
  <c r="BD65"/>
  <c r="BC65"/>
  <c r="K65"/>
  <c r="I65"/>
  <c r="G65"/>
  <c r="BG64"/>
  <c r="BF64"/>
  <c r="BE64"/>
  <c r="BD64"/>
  <c r="BC64"/>
  <c r="K64"/>
  <c r="I64"/>
  <c r="G64"/>
  <c r="BG62"/>
  <c r="BF62"/>
  <c r="BE62"/>
  <c r="BD62"/>
  <c r="K62"/>
  <c r="I62"/>
  <c r="G62"/>
  <c r="BC62"/>
  <c r="BG60"/>
  <c r="BF60"/>
  <c r="BE60"/>
  <c r="BD60"/>
  <c r="K60"/>
  <c r="I60"/>
  <c r="G60"/>
  <c r="BC60"/>
  <c r="BG58"/>
  <c r="BF58"/>
  <c r="BE58"/>
  <c r="BD58"/>
  <c r="K58"/>
  <c r="I58"/>
  <c r="G58"/>
  <c r="BC58"/>
  <c r="BG57"/>
  <c r="BF57"/>
  <c r="BE57"/>
  <c r="BD57"/>
  <c r="K57"/>
  <c r="I57"/>
  <c r="G57"/>
  <c r="BC57"/>
  <c r="BG56"/>
  <c r="BF56"/>
  <c r="BE56"/>
  <c r="BD56"/>
  <c r="K56"/>
  <c r="I56"/>
  <c r="G56"/>
  <c r="BC56"/>
  <c r="B10" i="2"/>
  <c r="A10"/>
  <c r="BG88" i="3"/>
  <c r="I10" i="2"/>
  <c r="BF88" i="3"/>
  <c r="H10" i="2"/>
  <c r="BE88" i="3"/>
  <c r="G10" i="2"/>
  <c r="BD88" i="3"/>
  <c r="F10" i="2"/>
  <c r="K88" i="3"/>
  <c r="I88"/>
  <c r="G88"/>
  <c r="C88"/>
  <c r="BG52"/>
  <c r="BF52"/>
  <c r="BE52"/>
  <c r="BD52"/>
  <c r="K52"/>
  <c r="I52"/>
  <c r="G52"/>
  <c r="BC52"/>
  <c r="BG50"/>
  <c r="BF50"/>
  <c r="BE50"/>
  <c r="BD50"/>
  <c r="K50"/>
  <c r="I50"/>
  <c r="G50"/>
  <c r="BC50"/>
  <c r="B9" i="2"/>
  <c r="A9"/>
  <c r="BG54" i="3"/>
  <c r="I9" i="2"/>
  <c r="BF54" i="3"/>
  <c r="H9" i="2"/>
  <c r="BE54" i="3"/>
  <c r="G9" i="2"/>
  <c r="BD54" i="3"/>
  <c r="F9" i="2"/>
  <c r="K54" i="3"/>
  <c r="I54"/>
  <c r="G54"/>
  <c r="C54"/>
  <c r="BG47"/>
  <c r="BF47"/>
  <c r="BE47"/>
  <c r="BD47"/>
  <c r="K47"/>
  <c r="I47"/>
  <c r="G47"/>
  <c r="BC47"/>
  <c r="BG46"/>
  <c r="BF46"/>
  <c r="BE46"/>
  <c r="BD46"/>
  <c r="K46"/>
  <c r="I46"/>
  <c r="G46"/>
  <c r="BC46"/>
  <c r="BG44"/>
  <c r="BF44"/>
  <c r="BE44"/>
  <c r="BD44"/>
  <c r="K44"/>
  <c r="I44"/>
  <c r="G44"/>
  <c r="BC44"/>
  <c r="BG43"/>
  <c r="BF43"/>
  <c r="BE43"/>
  <c r="BD43"/>
  <c r="K43"/>
  <c r="I43"/>
  <c r="G43"/>
  <c r="BC43"/>
  <c r="B8" i="2"/>
  <c r="A8"/>
  <c r="BG48" i="3"/>
  <c r="I8" i="2"/>
  <c r="BF48" i="3"/>
  <c r="H8" i="2"/>
  <c r="BE48" i="3"/>
  <c r="G8" i="2"/>
  <c r="BD48" i="3"/>
  <c r="F8" i="2"/>
  <c r="K48" i="3"/>
  <c r="I48"/>
  <c r="G48"/>
  <c r="C48"/>
  <c r="BG40"/>
  <c r="BF40"/>
  <c r="BE40"/>
  <c r="BD40"/>
  <c r="K40"/>
  <c r="I40"/>
  <c r="G40"/>
  <c r="BC40"/>
  <c r="BG39"/>
  <c r="BF39"/>
  <c r="BE39"/>
  <c r="BD39"/>
  <c r="K39"/>
  <c r="I39"/>
  <c r="G39"/>
  <c r="BC39"/>
  <c r="BG37"/>
  <c r="BF37"/>
  <c r="BE37"/>
  <c r="BD37"/>
  <c r="K37"/>
  <c r="I37"/>
  <c r="G37"/>
  <c r="BC37"/>
  <c r="BG35"/>
  <c r="BF35"/>
  <c r="BE35"/>
  <c r="BD35"/>
  <c r="K35"/>
  <c r="I35"/>
  <c r="G35"/>
  <c r="BC35"/>
  <c r="BG34"/>
  <c r="BF34"/>
  <c r="BE34"/>
  <c r="BD34"/>
  <c r="K34"/>
  <c r="I34"/>
  <c r="G34"/>
  <c r="BC34"/>
  <c r="BG32"/>
  <c r="BF32"/>
  <c r="BE32"/>
  <c r="BD32"/>
  <c r="K32"/>
  <c r="I32"/>
  <c r="G32"/>
  <c r="BC32"/>
  <c r="BG30"/>
  <c r="BF30"/>
  <c r="BE30"/>
  <c r="BD30"/>
  <c r="K30"/>
  <c r="I30"/>
  <c r="G30"/>
  <c r="BC30"/>
  <c r="BG27"/>
  <c r="BF27"/>
  <c r="BE27"/>
  <c r="BD27"/>
  <c r="K27"/>
  <c r="I27"/>
  <c r="G27"/>
  <c r="BC27"/>
  <c r="BG25"/>
  <c r="BF25"/>
  <c r="BE25"/>
  <c r="BD25"/>
  <c r="K25"/>
  <c r="I25"/>
  <c r="G25"/>
  <c r="BC25"/>
  <c r="BG23"/>
  <c r="BF23"/>
  <c r="BE23"/>
  <c r="BD23"/>
  <c r="K23"/>
  <c r="I23"/>
  <c r="G23"/>
  <c r="BC23"/>
  <c r="BG21"/>
  <c r="BF21"/>
  <c r="BE21"/>
  <c r="BD21"/>
  <c r="K21"/>
  <c r="I21"/>
  <c r="G21"/>
  <c r="BC21"/>
  <c r="BG19"/>
  <c r="BF19"/>
  <c r="BE19"/>
  <c r="BD19"/>
  <c r="K19"/>
  <c r="I19"/>
  <c r="G19"/>
  <c r="BC19"/>
  <c r="BG18"/>
  <c r="BF18"/>
  <c r="BE18"/>
  <c r="BD18"/>
  <c r="K18"/>
  <c r="I18"/>
  <c r="G18"/>
  <c r="BC18"/>
  <c r="BG17"/>
  <c r="BF17"/>
  <c r="BE17"/>
  <c r="BD17"/>
  <c r="K17"/>
  <c r="I17"/>
  <c r="G17"/>
  <c r="BC17"/>
  <c r="BG16"/>
  <c r="BF16"/>
  <c r="BE16"/>
  <c r="BD16"/>
  <c r="K16"/>
  <c r="I16"/>
  <c r="G16"/>
  <c r="BC16"/>
  <c r="BG15"/>
  <c r="BF15"/>
  <c r="BE15"/>
  <c r="BD15"/>
  <c r="K15"/>
  <c r="I15"/>
  <c r="G15"/>
  <c r="BC15"/>
  <c r="BG13"/>
  <c r="BF13"/>
  <c r="BE13"/>
  <c r="BD13"/>
  <c r="K13"/>
  <c r="I13"/>
  <c r="G13"/>
  <c r="BC13"/>
  <c r="BG12"/>
  <c r="BF12"/>
  <c r="BE12"/>
  <c r="BD12"/>
  <c r="K12"/>
  <c r="I12"/>
  <c r="G12"/>
  <c r="BC12"/>
  <c r="BG11"/>
  <c r="BF11"/>
  <c r="BE11"/>
  <c r="BD11"/>
  <c r="K11"/>
  <c r="I11"/>
  <c r="G11"/>
  <c r="BC11"/>
  <c r="BG10"/>
  <c r="BF10"/>
  <c r="BE10"/>
  <c r="BD10"/>
  <c r="K10"/>
  <c r="I10"/>
  <c r="G10"/>
  <c r="BC10"/>
  <c r="BG9"/>
  <c r="BF9"/>
  <c r="BE9"/>
  <c r="BD9"/>
  <c r="K9"/>
  <c r="I9"/>
  <c r="G9"/>
  <c r="BC9"/>
  <c r="BG8"/>
  <c r="BF8"/>
  <c r="BE8"/>
  <c r="BD8"/>
  <c r="K8"/>
  <c r="I8"/>
  <c r="G8"/>
  <c r="BC8"/>
  <c r="B7" i="2"/>
  <c r="A7"/>
  <c r="BG41" i="3"/>
  <c r="I7" i="2"/>
  <c r="BF41" i="3"/>
  <c r="H7" i="2"/>
  <c r="BE41" i="3"/>
  <c r="G7" i="2"/>
  <c r="BD41" i="3"/>
  <c r="F7" i="2"/>
  <c r="K41" i="3"/>
  <c r="I41"/>
  <c r="G41"/>
  <c r="C41"/>
  <c r="C4"/>
  <c r="H3"/>
  <c r="C3"/>
  <c r="C2" i="2"/>
  <c r="C1"/>
  <c r="F33" i="1"/>
  <c r="F31"/>
  <c r="F34"/>
  <c r="G8"/>
  <c r="G17" i="2"/>
  <c r="C14" i="1"/>
  <c r="I17" i="2"/>
  <c r="C20" i="1"/>
  <c r="F17" i="2"/>
  <c r="C17" i="1"/>
  <c r="BC41" i="3"/>
  <c r="E7" i="2"/>
  <c r="BC48" i="3"/>
  <c r="E8" i="2"/>
  <c r="BC54" i="3"/>
  <c r="E9" i="2"/>
  <c r="BC88" i="3"/>
  <c r="E10" i="2"/>
  <c r="BF162" i="3"/>
  <c r="H17" i="2"/>
  <c r="C15" i="1"/>
  <c r="G144" i="3"/>
  <c r="G155"/>
  <c r="G158"/>
  <c r="E17" i="2"/>
  <c r="C16" i="1"/>
  <c r="C18"/>
  <c r="C21"/>
  <c r="G18"/>
  <c r="G17"/>
  <c r="G16"/>
  <c r="G15"/>
  <c r="G14"/>
  <c r="H27" i="2"/>
  <c r="G22" i="1"/>
  <c r="G21"/>
  <c r="C22"/>
</calcChain>
</file>

<file path=xl/sharedStrings.xml><?xml version="1.0" encoding="utf-8"?>
<sst xmlns="http://schemas.openxmlformats.org/spreadsheetml/2006/main" count="478" uniqueCount="340">
  <si>
    <t>KRYCÍ LIST ROZPOČTU</t>
  </si>
  <si>
    <t>Objekt :</t>
  </si>
  <si>
    <t>Název objektu :</t>
  </si>
  <si>
    <t>JKSO :</t>
  </si>
  <si>
    <t xml:space="preserve"> </t>
  </si>
  <si>
    <t>Stavba :</t>
  </si>
  <si>
    <t>Název stavby :</t>
  </si>
  <si>
    <t>SKP :</t>
  </si>
  <si>
    <t>Projektant :</t>
  </si>
  <si>
    <t>Počet měrných jednotek :</t>
  </si>
  <si>
    <t>Objednatel :</t>
  </si>
  <si>
    <t>Náklady na MJ :</t>
  </si>
  <si>
    <t>Počet listů :</t>
  </si>
  <si>
    <t>Zakázkové číslo :</t>
  </si>
  <si>
    <t>Zpracovatel projektu :</t>
  </si>
  <si>
    <t>Zhotovitel :</t>
  </si>
  <si>
    <t>ROZPOČTOVÉ NÁKLADY</t>
  </si>
  <si>
    <t>Rozpočtové náklady II. a III. hlavy</t>
  </si>
  <si>
    <t>Vedlejší rozpočtové náklady</t>
  </si>
  <si>
    <t>Dodávka celkem</t>
  </si>
  <si>
    <t>Z</t>
  </si>
  <si>
    <t>Montáž celkem</t>
  </si>
  <si>
    <t>R</t>
  </si>
  <si>
    <t>HSV celkem</t>
  </si>
  <si>
    <t>N</t>
  </si>
  <si>
    <t>PSV celkem</t>
  </si>
  <si>
    <t>ZRN celkem</t>
  </si>
  <si>
    <t>HZS</t>
  </si>
  <si>
    <t>RN II.a III.hlavy</t>
  </si>
  <si>
    <t>Ostatní VRN</t>
  </si>
  <si>
    <t>ZRN+VRN+HZS</t>
  </si>
  <si>
    <t>VRN celkem</t>
  </si>
  <si>
    <t>Vypracoval</t>
  </si>
  <si>
    <t>Za zhotovitele</t>
  </si>
  <si>
    <t>Za objednatele</t>
  </si>
  <si>
    <t>Jméno :</t>
  </si>
  <si>
    <t>Datum :</t>
  </si>
  <si>
    <t>Podpis:</t>
  </si>
  <si>
    <t>Podpis :</t>
  </si>
  <si>
    <t>Základ pro DPH</t>
  </si>
  <si>
    <t>%  činí :</t>
  </si>
  <si>
    <t>DPH</t>
  </si>
  <si>
    <t>CENA ZA OBJEKT CELKEM</t>
  </si>
  <si>
    <t>Poznámka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</si>
  <si>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</si>
  <si>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</si>
  <si>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</si>
  <si>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</si>
  <si>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</si>
  <si>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</si>
  <si>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</si>
  <si>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</si>
  <si>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</si>
  <si>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</si>
  <si>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</si>
  <si>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</si>
  <si>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</si>
  <si>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 xml:space="preserve">Položkový rozpočet 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</si>
  <si>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</si>
  <si>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</si>
  <si>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</si>
  <si>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</si>
  <si>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</si>
  <si>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</si>
  <si>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</si>
  <si>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hmotnost / MJ</t>
  </si>
  <si>
    <t>hmotnost celk.(t)</t>
  </si>
  <si>
    <t>demhmot / MJ</t>
  </si>
  <si>
    <t>demhmot celk.(t)</t>
  </si>
  <si>
    <t>Díl:</t>
  </si>
  <si>
    <t>1</t>
  </si>
  <si>
    <t>Zemní práce</t>
  </si>
  <si>
    <t>ks</t>
  </si>
  <si>
    <t>Celkem za</t>
  </si>
  <si>
    <t>Rekonstrukce ul. Horská, Trutnov HSM, et.4</t>
  </si>
  <si>
    <t>113 10-6121.R00</t>
  </si>
  <si>
    <t>Rozebrání dlažeb z betonových dlaždic na sucho</t>
  </si>
  <si>
    <t>m2</t>
  </si>
  <si>
    <t>113 10-6221.R00</t>
  </si>
  <si>
    <t>Rozebrání dlažeb z drobných kostek v kam. těženém</t>
  </si>
  <si>
    <t>113 10-7222.R00</t>
  </si>
  <si>
    <t>Odstranění podkladu nad 200 m2,kam.drcené tl.20 cm</t>
  </si>
  <si>
    <t>113 10-7223.R00</t>
  </si>
  <si>
    <t>Odstranění podkladu nad 200 m2,kam.drcené tl.30 cm</t>
  </si>
  <si>
    <t>113 10-7224.R00</t>
  </si>
  <si>
    <t>Odstranění podkladu nad 200 m2,kam.drcené tl.40 cm</t>
  </si>
  <si>
    <t>113 15-1314.R00</t>
  </si>
  <si>
    <t>Frézování krytu nad 500 m2, s překážkami, tl.5 cm</t>
  </si>
  <si>
    <t>3*1588</t>
  </si>
  <si>
    <t>113 10-7141.R00</t>
  </si>
  <si>
    <t>Odstranění podkladu pl. do 200 m2, živice tl. 5 cm</t>
  </si>
  <si>
    <t>113 20-2111.R00</t>
  </si>
  <si>
    <t>Vytrhání obrub z krajníků nebo obrubníků stojatých</t>
  </si>
  <si>
    <t>m</t>
  </si>
  <si>
    <t>113 20-3111.R00</t>
  </si>
  <si>
    <t>Vytrhání obrub z dlažebních kostek</t>
  </si>
  <si>
    <t>113 20-4111.R00</t>
  </si>
  <si>
    <t>Vytrhání obrub záhonových</t>
  </si>
  <si>
    <t>121 10-1100.R00</t>
  </si>
  <si>
    <t>Sejmutí ornice, pl. do 400 m2, přemístění do 50 m</t>
  </si>
  <si>
    <t>m3</t>
  </si>
  <si>
    <t>74*0,2</t>
  </si>
  <si>
    <t>122 20-2201.R00</t>
  </si>
  <si>
    <t>Odkopávky pro silnice v hor. 3 do 100 m3</t>
  </si>
  <si>
    <t>74*0,1</t>
  </si>
  <si>
    <t>130 00-1101.R00</t>
  </si>
  <si>
    <t>Příplatek za ztížené hloubení v blízkosti vedení</t>
  </si>
  <si>
    <t>620*1,0*0,3</t>
  </si>
  <si>
    <t>131 20-1101.R00</t>
  </si>
  <si>
    <t>Hloubení nezapažených jam v hor.3 do 100 m3</t>
  </si>
  <si>
    <t>vpusti: 3*0,8*0,8</t>
  </si>
  <si>
    <t>132 20-1101.R00</t>
  </si>
  <si>
    <t>Hloubení rýh šířky do 60 cm v hor.3 do 100 m3</t>
  </si>
  <si>
    <t>trativod: 380*0,3*0,3</t>
  </si>
  <si>
    <t>přípojky vpustí: 2,5*0,6*1,0*3</t>
  </si>
  <si>
    <t>162 70-1105.R00</t>
  </si>
  <si>
    <t>Vodorovné přemístění výkopku z hor.1-4 do 10000 m</t>
  </si>
  <si>
    <t>7,4+1,92+38,7</t>
  </si>
  <si>
    <t>162 70-1109.R00</t>
  </si>
  <si>
    <t>Příplatek k vod. přemístění hor.1-4 za další 1 km</t>
  </si>
  <si>
    <t>48,02*4</t>
  </si>
  <si>
    <t>171 20-1201.RT1</t>
  </si>
  <si>
    <t>Uložení sypaniny na skládku včetně poplatku za skládku</t>
  </si>
  <si>
    <t>175 10-1201.R00</t>
  </si>
  <si>
    <t>Obsyp objektu bez prohození sypaniny</t>
  </si>
  <si>
    <t>3*0,8*0,8</t>
  </si>
  <si>
    <t>181 10-1102.R00</t>
  </si>
  <si>
    <t>Úprava pláně v zářezech v hor. 1-4, se zhutněním</t>
  </si>
  <si>
    <t>1859+869</t>
  </si>
  <si>
    <t>181 30-1102.R00</t>
  </si>
  <si>
    <t>Rozprostření ornice, rovina, tl. 10-15 cm,do 500m2</t>
  </si>
  <si>
    <t>180 40-2111.R00</t>
  </si>
  <si>
    <t>Založení trávníku parkového výsevem v rovině</t>
  </si>
  <si>
    <t>2</t>
  </si>
  <si>
    <t>Základy,zvláštní zakládání</t>
  </si>
  <si>
    <t>212 81-0010.RAC</t>
  </si>
  <si>
    <t>Trativody z PVC drenážních flexibilních trubek lože a obsyp štěrkopískem, trubky d 100 mm</t>
  </si>
  <si>
    <t>289 97-0111.R00</t>
  </si>
  <si>
    <t>Vrstva netkané geotextilie 300g/m2</t>
  </si>
  <si>
    <t>drenáž SC do podkladu - pruhy 0,5m: 550*0,5</t>
  </si>
  <si>
    <t>289 97-1211.R00</t>
  </si>
  <si>
    <t>Zřízení vrstvy z geotextilie sklon do 1:5 š.do 3 m</t>
  </si>
  <si>
    <t>H02-010</t>
  </si>
  <si>
    <t>Geomříž extrudovaná dvouosá 40kN/m</t>
  </si>
  <si>
    <t>4</t>
  </si>
  <si>
    <t>Vodorovné konstrukce</t>
  </si>
  <si>
    <t>452 31-2111.R00</t>
  </si>
  <si>
    <t>Sedlové lože pod potrubí z betonu B 7,5</t>
  </si>
  <si>
    <t>3*2,5*0,08</t>
  </si>
  <si>
    <t>452 31-1111.R00</t>
  </si>
  <si>
    <t>Desky podkladní pod potrubí z betonu B 7,5</t>
  </si>
  <si>
    <t>3*0,5*0,1</t>
  </si>
  <si>
    <t>5</t>
  </si>
  <si>
    <t>Komunikace</t>
  </si>
  <si>
    <t>561 25-2211.R00</t>
  </si>
  <si>
    <t>Podklad ze zeminy/nákup/stabil.cem. S I tl. 15 cm</t>
  </si>
  <si>
    <t>561 23-2511.R00</t>
  </si>
  <si>
    <t>Podklad ze zeminy/nákup/stabil.cem.S II tl. 10 cm</t>
  </si>
  <si>
    <t>561 20-2991.R00</t>
  </si>
  <si>
    <t>Příplatek za vod. dopravu směsi k stav., do 1 km</t>
  </si>
  <si>
    <t>t</t>
  </si>
  <si>
    <t>1638*(0,15*1,8+0,0222)+792*(0,1*1,8+0,0111)</t>
  </si>
  <si>
    <t>561 20-2992.R00</t>
  </si>
  <si>
    <t>Příplatek za vod. dopravu směsi k stav.,další 1 km</t>
  </si>
  <si>
    <t>629,97*2</t>
  </si>
  <si>
    <t>564 75-1111.R00</t>
  </si>
  <si>
    <t>Podklad z kameniva drceného vel.32-63 mm,tl. 15 cm</t>
  </si>
  <si>
    <t>2*1000</t>
  </si>
  <si>
    <t>564 83-1111.R00</t>
  </si>
  <si>
    <t>Podklad ze štěrkodrti po zhutnění tloušťky 10 cm</t>
  </si>
  <si>
    <t>564 85-1111.R00</t>
  </si>
  <si>
    <t>Podklad ze štěrkodrti po zhutnění tloušťky 15 cm</t>
  </si>
  <si>
    <t>564 86-1111.R00</t>
  </si>
  <si>
    <t>Podklad ze štěrkodrti po zhutnění tloušťky 20 cm</t>
  </si>
  <si>
    <t>564 86-1113.R00</t>
  </si>
  <si>
    <t>Podklad ze štěrkodrti po zhutnění tloušťky 22 cm</t>
  </si>
  <si>
    <t>565 13-1211.R00</t>
  </si>
  <si>
    <t>Podklad kamen. obal. asfaltem tř.1 nad 3 m,tl.5 cm</t>
  </si>
  <si>
    <t>567 13-5114.R00</t>
  </si>
  <si>
    <t>Podklad z prostého betonu C16/20  tloušťky 19 cm</t>
  </si>
  <si>
    <t>573 11-1112.R00</t>
  </si>
  <si>
    <t>Postřik živičný infiltr.+ posyp,z asfaltu 1 kg/m2</t>
  </si>
  <si>
    <t>573 21-1111.R00</t>
  </si>
  <si>
    <t>Postřik živičný spojovací z asfaltu 0,5-0,7 kg/m2</t>
  </si>
  <si>
    <t>2*1320</t>
  </si>
  <si>
    <t>577 15-2123.R00</t>
  </si>
  <si>
    <t>Beton asfaltový ABL ložný tř.1 nad 3 m, tl. 6 cm</t>
  </si>
  <si>
    <t>577 13-2111.R00</t>
  </si>
  <si>
    <t>Beton asfaltový ABS, ABH tř.1 nad 3 m, tl.4 cm</t>
  </si>
  <si>
    <t>591 21-1111.R00</t>
  </si>
  <si>
    <t>Kladení dlažby drobné kostky,lože z kamen.tl. 5 cm</t>
  </si>
  <si>
    <t>596 21-5020.R00</t>
  </si>
  <si>
    <t>Kladení zámkové dlažby tl. 6 cm do drtě tl. 3 cm</t>
  </si>
  <si>
    <t>596 21-5040.R00</t>
  </si>
  <si>
    <t>Kladení zámkové dlažby tl. 8 cm do drtě tl. 4 cm</t>
  </si>
  <si>
    <t>181+261</t>
  </si>
  <si>
    <t>596 21-5045.R00</t>
  </si>
  <si>
    <t>Příplatek za kladení dlažby tl. 8cm, drť, do100 m2</t>
  </si>
  <si>
    <t>H05-001</t>
  </si>
  <si>
    <t>Štěrkopísek pro SC</t>
  </si>
  <si>
    <t>1638*0,15+792*0,1</t>
  </si>
  <si>
    <t>H05-010</t>
  </si>
  <si>
    <t>Betonová zámková dlažba 6cm tvar kost šedá</t>
  </si>
  <si>
    <t>(792-31,2)*1,01</t>
  </si>
  <si>
    <t>H05-021</t>
  </si>
  <si>
    <t>Betonová zám. dlažba profilovaná pro nevidomé bar.</t>
  </si>
  <si>
    <t>78*0,4</t>
  </si>
  <si>
    <t>H00-3</t>
  </si>
  <si>
    <t>Betonová zámková dlažba 8cm tvar kost šedá</t>
  </si>
  <si>
    <t>H05-016</t>
  </si>
  <si>
    <t>Betonová zám. dlažba 8cm tvar kost barevná</t>
  </si>
  <si>
    <t>8</t>
  </si>
  <si>
    <t>Trubní vedení</t>
  </si>
  <si>
    <t>899 20-2111.R00</t>
  </si>
  <si>
    <t>Osazení mříží litinových s rámem do 100 kg</t>
  </si>
  <si>
    <t>kus</t>
  </si>
  <si>
    <t>899 10-3111.R00</t>
  </si>
  <si>
    <t>Osazení poklopu s rámem do 150 kg</t>
  </si>
  <si>
    <t>899 62-3121.R00</t>
  </si>
  <si>
    <t>Obetonování potrubí nebo zdiva stok betonem B 7,5</t>
  </si>
  <si>
    <t>871 35-3121.R00</t>
  </si>
  <si>
    <t>Montáž trub z tvrdého PVC, gumový kroužek, DN 200</t>
  </si>
  <si>
    <t>3*2,5</t>
  </si>
  <si>
    <t>895 94-1111.R00</t>
  </si>
  <si>
    <t>Zřízení vpusti uliční z dílců typ UV - 50 normální</t>
  </si>
  <si>
    <t>899 23-1111.R00</t>
  </si>
  <si>
    <t>Výšková úprava vstupu do 20 cm, zvýšení mříže</t>
  </si>
  <si>
    <t>899 33-1111.R00</t>
  </si>
  <si>
    <t>Výšková úprava vstupu do 20 cm, zvýšení poklopu</t>
  </si>
  <si>
    <t>899 43-1111.R00</t>
  </si>
  <si>
    <t>Výšková úprava do 20 cm, zvýšení krytu šoupěte</t>
  </si>
  <si>
    <t>899 43-2111.R00</t>
  </si>
  <si>
    <t>Výšková úprava do 20 cm, snížení krytu šoupěte</t>
  </si>
  <si>
    <t>H08-009</t>
  </si>
  <si>
    <t>Trubka PVC-KG DN200</t>
  </si>
  <si>
    <t>H08-060</t>
  </si>
  <si>
    <t>Uliční vpust komplet s kal. košem s mříží D400</t>
  </si>
  <si>
    <t>H08-068</t>
  </si>
  <si>
    <t>Litinový poklop D400 samonivelační</t>
  </si>
  <si>
    <t>91</t>
  </si>
  <si>
    <t>Doplňující práce na komunikaci</t>
  </si>
  <si>
    <t>914 99-3001.R00</t>
  </si>
  <si>
    <t>Demontáž dočasné značky včetně stojanu</t>
  </si>
  <si>
    <t>914 99-3002.R00</t>
  </si>
  <si>
    <t>Demontáž dočasné velkoplošné značky včetně stojanu</t>
  </si>
  <si>
    <t>914 99-3005.R00</t>
  </si>
  <si>
    <t>Dem.dočasné světelné signal.(semaforu) vč. baterie</t>
  </si>
  <si>
    <t>sada</t>
  </si>
  <si>
    <t>919 73-5113.R00</t>
  </si>
  <si>
    <t>Řezání stávajícího živičného krytu tl. 10 - 15 cm</t>
  </si>
  <si>
    <t>914 00-1111.R00</t>
  </si>
  <si>
    <t>Montáž svislých dopr.značek na sloupky, konzoly</t>
  </si>
  <si>
    <t>914 99-1001.R00</t>
  </si>
  <si>
    <t>Montáž dočasné značky včetně stojanu</t>
  </si>
  <si>
    <t>914 99-1002.R00</t>
  </si>
  <si>
    <t>Montáž dočasné značky velkoplošné včetně stojanu</t>
  </si>
  <si>
    <t>914 99-1005.R00</t>
  </si>
  <si>
    <t>M.dočas.světelné signal.(semafor)vč.bat.a seřízení</t>
  </si>
  <si>
    <t>914 99-2001.R00</t>
  </si>
  <si>
    <t>Nájem dopravní značky včetně stojanu</t>
  </si>
  <si>
    <t>ks/den</t>
  </si>
  <si>
    <t>80*60</t>
  </si>
  <si>
    <t>914 99-2002.R00</t>
  </si>
  <si>
    <t>Nájem velkoplošné dopravní značky včetně stojanu</t>
  </si>
  <si>
    <t>4*60</t>
  </si>
  <si>
    <t>914 99-2005.R00</t>
  </si>
  <si>
    <t>Nájem dočasné světelné signal. (semafor)vč.baterie</t>
  </si>
  <si>
    <t>915 49-1211.R00</t>
  </si>
  <si>
    <t>Osazení vodícího proužku do MC,podkl.B12,5, 25 cm</t>
  </si>
  <si>
    <t>915 71-1112.R00</t>
  </si>
  <si>
    <t>Vodorovné značení silnovrstvé dělících čar š.12 cm</t>
  </si>
  <si>
    <t>915 72-1111.R00</t>
  </si>
  <si>
    <t>Vodorovné značení střík.barvou stopčar,zeber atd.</t>
  </si>
  <si>
    <t>915 79-1111.R00</t>
  </si>
  <si>
    <t>Předznačení pro značení dělící čáry,vodící proužky</t>
  </si>
  <si>
    <t>915 79-1112.R00</t>
  </si>
  <si>
    <t>Předznačení pro značení stopčáry, zebry, nápisů</t>
  </si>
  <si>
    <t>916 56-1111.R00</t>
  </si>
  <si>
    <t>Osazení záhon.obrubníků do lože z B 12,5 s opěrou</t>
  </si>
  <si>
    <t>917 76-2111.R00</t>
  </si>
  <si>
    <t>Osazení ležat. obrub. bet. s opěrou, lože z B 12,5</t>
  </si>
  <si>
    <t>917 86-2111.R00</t>
  </si>
  <si>
    <t>Osazení stojat. obrub. bet. s opěrou,lože z B 12,5</t>
  </si>
  <si>
    <t>918 10-1111.R00</t>
  </si>
  <si>
    <t>Lože pod obrubníky nebo obruby dlažeb z B 12,5</t>
  </si>
  <si>
    <t>45*0,8*0,1</t>
  </si>
  <si>
    <t>H09-020</t>
  </si>
  <si>
    <t>Beton. vodící proužek 25/50/10</t>
  </si>
  <si>
    <t>556*2*1,01</t>
  </si>
  <si>
    <t>H09-021</t>
  </si>
  <si>
    <t>Beton. záhonový obrubník 20/100/5</t>
  </si>
  <si>
    <t>H09-022</t>
  </si>
  <si>
    <t>Beton. silniční obrubník 25/100/15</t>
  </si>
  <si>
    <t>H09-029</t>
  </si>
  <si>
    <t>Beton. obrubník HK zastávkový přechod. 250-310</t>
  </si>
  <si>
    <t>H09-031</t>
  </si>
  <si>
    <t>Beton. obrubník HK zastávkový náběh. 310-330</t>
  </si>
  <si>
    <t>H09-032</t>
  </si>
  <si>
    <t>Beton. obrubník HK zastávkový přímý v.330</t>
  </si>
  <si>
    <t>H09-100</t>
  </si>
  <si>
    <t>Dopr. značka A1-30 zákl. vel. vč. upevnění</t>
  </si>
  <si>
    <t>H09-106</t>
  </si>
  <si>
    <t>Dopr. značka IJ4c zákl. vel. vč. upevnění</t>
  </si>
  <si>
    <t>H09-105</t>
  </si>
  <si>
    <t>Dopr. značka IP1-7 zákl. vel. vč. upevnění</t>
  </si>
  <si>
    <t>H09-104</t>
  </si>
  <si>
    <t>Dopr. značka IP8-13 zákl. vel. vč. upevnění</t>
  </si>
  <si>
    <t>H09-111</t>
  </si>
  <si>
    <t>Dodat. tabulka E1-5, 8 500x150 vč. upevnění</t>
  </si>
  <si>
    <t>H09-115</t>
  </si>
  <si>
    <t>Sloupek dopr. značek dl. 3m pr.60 vč. kotvení</t>
  </si>
  <si>
    <t>96</t>
  </si>
  <si>
    <t>Bourání konstrukcí</t>
  </si>
  <si>
    <t>966 00-6211.R00</t>
  </si>
  <si>
    <t>Odstranění doprav. značek ze sloupů nebo konzolí</t>
  </si>
  <si>
    <t>97</t>
  </si>
  <si>
    <t>Prorážení otvorů</t>
  </si>
  <si>
    <t>979 08-2213.R00</t>
  </si>
  <si>
    <t>Vodorovná doprava suti po suchu do 1 km</t>
  </si>
  <si>
    <t>979 08-2219.R00</t>
  </si>
  <si>
    <t>Příplatek za dopravu suti po suchu za další 1 km</t>
  </si>
  <si>
    <t>2255,05*13</t>
  </si>
  <si>
    <t>979 08-4216.R00</t>
  </si>
  <si>
    <t>Vodorovná doprava vybour. hmot po suchu do 5 km</t>
  </si>
  <si>
    <t>979 08-4219.R00</t>
  </si>
  <si>
    <t>Příplatek k dopravě vybour.hmot za dalších 5 km</t>
  </si>
  <si>
    <t>206,33*2</t>
  </si>
  <si>
    <t>X00-1</t>
  </si>
  <si>
    <t>Poplatek za skládku - štěrk</t>
  </si>
  <si>
    <t>X00-2</t>
  </si>
  <si>
    <t>Poplatek za skládku - asfalt</t>
  </si>
  <si>
    <t>X00-4</t>
  </si>
  <si>
    <t>Poplatek za skládku - suť</t>
  </si>
  <si>
    <t>99</t>
  </si>
  <si>
    <t>Staveništní přesun hmot</t>
  </si>
  <si>
    <t>998 22-5111.R00</t>
  </si>
  <si>
    <t>Přesun hmot, pozemní komunikace, kryt živičný</t>
  </si>
  <si>
    <t>Město Trutnov</t>
  </si>
  <si>
    <t>Ing. David Pauzar</t>
  </si>
  <si>
    <t>SO 101</t>
  </si>
</sst>
</file>

<file path=xl/styles.xml><?xml version="1.0" encoding="utf-8"?>
<styleSheet xmlns="http://schemas.openxmlformats.org/spreadsheetml/2006/main">
  <numFmts count="4">
    <numFmt numFmtId="164" formatCode="dd/mm/yy"/>
    <numFmt numFmtId="165" formatCode="#,##0.00\ &quot;Kč&quot;"/>
    <numFmt numFmtId="166" formatCode="0.0"/>
    <numFmt numFmtId="167" formatCode="#,##0.00000"/>
  </numFmts>
  <fonts count="22">
    <font>
      <sz val="10"/>
      <name val="Arial CE"/>
      <charset val="238"/>
    </font>
    <font>
      <b/>
      <sz val="14"/>
      <name val="Arial CE"/>
      <family val="2"/>
      <charset val="238"/>
    </font>
    <font>
      <b/>
      <i/>
      <sz val="12"/>
      <name val="Arial CE"/>
      <family val="2"/>
      <charset val="238"/>
    </font>
    <font>
      <b/>
      <i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sz val="9"/>
      <name val="Arial CE"/>
      <family val="2"/>
      <charset val="238"/>
    </font>
    <font>
      <b/>
      <sz val="10"/>
      <name val="Arial CE"/>
      <charset val="238"/>
    </font>
    <font>
      <b/>
      <sz val="9"/>
      <name val="Arial CE"/>
      <charset val="238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b/>
      <sz val="8"/>
      <name val="Arial CE"/>
      <family val="2"/>
      <charset val="238"/>
    </font>
    <font>
      <sz val="10"/>
      <color indexed="9"/>
      <name val="Arial CE"/>
      <family val="2"/>
      <charset val="238"/>
    </font>
    <font>
      <sz val="8"/>
      <color indexed="12"/>
      <name val="Arial CE"/>
      <family val="2"/>
      <charset val="238"/>
    </font>
    <font>
      <sz val="10"/>
      <color indexed="9"/>
      <name val="Arial CE"/>
    </font>
    <font>
      <i/>
      <sz val="8"/>
      <name val="Arial CE"/>
      <family val="2"/>
      <charset val="238"/>
    </font>
    <font>
      <i/>
      <sz val="9"/>
      <name val="Arial CE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9" fillId="0" borderId="0"/>
  </cellStyleXfs>
  <cellXfs count="202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49" fontId="2" fillId="2" borderId="6" xfId="0" applyNumberFormat="1" applyFont="1" applyFill="1" applyBorder="1"/>
    <xf numFmtId="49" fontId="0" fillId="2" borderId="7" xfId="0" applyNumberFormat="1" applyFill="1" applyBorder="1"/>
    <xf numFmtId="0" fontId="3" fillId="2" borderId="0" xfId="0" applyFont="1" applyFill="1" applyBorder="1"/>
    <xf numFmtId="0" fontId="0" fillId="2" borderId="0" xfId="0" applyFill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49" fontId="0" fillId="0" borderId="8" xfId="0" applyNumberFormat="1" applyBorder="1" applyAlignment="1">
      <alignment horizontal="left"/>
    </xf>
    <xf numFmtId="0" fontId="0" fillId="0" borderId="13" xfId="0" applyNumberFormat="1" applyBorder="1"/>
    <xf numFmtId="0" fontId="0" fillId="0" borderId="12" xfId="0" applyNumberFormat="1" applyBorder="1"/>
    <xf numFmtId="0" fontId="0" fillId="0" borderId="14" xfId="0" applyNumberFormat="1" applyBorder="1"/>
    <xf numFmtId="0" fontId="0" fillId="0" borderId="0" xfId="0" applyNumberFormat="1"/>
    <xf numFmtId="3" fontId="0" fillId="0" borderId="14" xfId="0" applyNumberFormat="1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6" xfId="0" applyBorder="1"/>
    <xf numFmtId="0" fontId="0" fillId="0" borderId="0" xfId="0" applyBorder="1"/>
    <xf numFmtId="3" fontId="0" fillId="0" borderId="0" xfId="0" applyNumberFormat="1"/>
    <xf numFmtId="0" fontId="1" fillId="0" borderId="19" xfId="0" applyFont="1" applyBorder="1" applyAlignment="1">
      <alignment horizontal="centerContinuous" vertical="center"/>
    </xf>
    <xf numFmtId="0" fontId="6" fillId="0" borderId="20" xfId="0" applyFont="1" applyBorder="1" applyAlignment="1">
      <alignment horizontal="centerContinuous" vertical="center"/>
    </xf>
    <xf numFmtId="0" fontId="0" fillId="0" borderId="20" xfId="0" applyBorder="1" applyAlignment="1">
      <alignment horizontal="centerContinuous" vertical="center"/>
    </xf>
    <xf numFmtId="0" fontId="0" fillId="0" borderId="21" xfId="0" applyBorder="1" applyAlignment="1">
      <alignment horizontal="centerContinuous" vertical="center"/>
    </xf>
    <xf numFmtId="0" fontId="5" fillId="0" borderId="22" xfId="0" applyFont="1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centerContinuous"/>
    </xf>
    <xf numFmtId="0" fontId="5" fillId="0" borderId="23" xfId="0" applyFont="1" applyBorder="1" applyAlignment="1">
      <alignment horizontal="centerContinuous"/>
    </xf>
    <xf numFmtId="0" fontId="0" fillId="0" borderId="23" xfId="0" applyBorder="1" applyAlignment="1">
      <alignment horizontal="centerContinuous"/>
    </xf>
    <xf numFmtId="0" fontId="0" fillId="0" borderId="25" xfId="0" applyBorder="1"/>
    <xf numFmtId="0" fontId="0" fillId="0" borderId="26" xfId="0" applyBorder="1"/>
    <xf numFmtId="3" fontId="0" fillId="0" borderId="27" xfId="0" applyNumberFormat="1" applyBorder="1"/>
    <xf numFmtId="0" fontId="0" fillId="0" borderId="28" xfId="0" applyBorder="1"/>
    <xf numFmtId="3" fontId="0" fillId="0" borderId="29" xfId="0" applyNumberFormat="1" applyBorder="1"/>
    <xf numFmtId="0" fontId="0" fillId="0" borderId="30" xfId="0" applyBorder="1"/>
    <xf numFmtId="3" fontId="0" fillId="0" borderId="16" xfId="0" applyNumberFormat="1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7" fillId="0" borderId="15" xfId="0" applyFont="1" applyBorder="1"/>
    <xf numFmtId="3" fontId="0" fillId="0" borderId="34" xfId="0" applyNumberFormat="1" applyBorder="1"/>
    <xf numFmtId="0" fontId="0" fillId="0" borderId="35" xfId="0" applyBorder="1"/>
    <xf numFmtId="3" fontId="0" fillId="0" borderId="36" xfId="0" applyNumberFormat="1" applyBorder="1"/>
    <xf numFmtId="0" fontId="0" fillId="0" borderId="37" xfId="0" applyBorder="1"/>
    <xf numFmtId="0" fontId="0" fillId="0" borderId="0" xfId="0" applyBorder="1" applyAlignment="1">
      <alignment horizontal="right"/>
    </xf>
    <xf numFmtId="164" fontId="0" fillId="0" borderId="0" xfId="0" applyNumberFormat="1" applyBorder="1"/>
    <xf numFmtId="0" fontId="0" fillId="0" borderId="13" xfId="0" applyNumberFormat="1" applyBorder="1" applyAlignment="1">
      <alignment horizontal="right"/>
    </xf>
    <xf numFmtId="165" fontId="0" fillId="0" borderId="16" xfId="0" applyNumberFormat="1" applyBorder="1"/>
    <xf numFmtId="165" fontId="0" fillId="0" borderId="0" xfId="0" applyNumberFormat="1" applyBorder="1"/>
    <xf numFmtId="0" fontId="6" fillId="0" borderId="35" xfId="0" applyFont="1" applyFill="1" applyBorder="1"/>
    <xf numFmtId="0" fontId="6" fillId="0" borderId="36" xfId="0" applyFont="1" applyFill="1" applyBorder="1"/>
    <xf numFmtId="0" fontId="6" fillId="0" borderId="38" xfId="0" applyFont="1" applyFill="1" applyBorder="1"/>
    <xf numFmtId="165" fontId="6" fillId="0" borderId="36" xfId="0" applyNumberFormat="1" applyFont="1" applyFill="1" applyBorder="1"/>
    <xf numFmtId="0" fontId="6" fillId="0" borderId="39" xfId="0" applyFont="1" applyFill="1" applyBorder="1"/>
    <xf numFmtId="0" fontId="6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3" fillId="0" borderId="40" xfId="1" applyFont="1" applyBorder="1"/>
    <xf numFmtId="0" fontId="9" fillId="0" borderId="40" xfId="1" applyBorder="1"/>
    <xf numFmtId="0" fontId="9" fillId="0" borderId="40" xfId="1" applyBorder="1" applyAlignment="1">
      <alignment horizontal="right"/>
    </xf>
    <xf numFmtId="0" fontId="9" fillId="0" borderId="40" xfId="1" applyFont="1" applyBorder="1"/>
    <xf numFmtId="0" fontId="0" fillId="0" borderId="40" xfId="0" applyNumberFormat="1" applyBorder="1" applyAlignment="1">
      <alignment horizontal="left"/>
    </xf>
    <xf numFmtId="0" fontId="0" fillId="0" borderId="41" xfId="0" applyNumberFormat="1" applyBorder="1"/>
    <xf numFmtId="0" fontId="3" fillId="0" borderId="42" xfId="1" applyFont="1" applyBorder="1"/>
    <xf numFmtId="0" fontId="9" fillId="0" borderId="42" xfId="1" applyBorder="1"/>
    <xf numFmtId="0" fontId="9" fillId="0" borderId="42" xfId="1" applyBorder="1" applyAlignment="1">
      <alignment horizontal="right"/>
    </xf>
    <xf numFmtId="49" fontId="1" fillId="0" borderId="0" xfId="0" applyNumberFormat="1" applyFont="1" applyAlignment="1">
      <alignment horizontal="centerContinuous"/>
    </xf>
    <xf numFmtId="49" fontId="5" fillId="0" borderId="22" xfId="0" applyNumberFormat="1" applyFont="1" applyFill="1" applyBorder="1"/>
    <xf numFmtId="0" fontId="5" fillId="0" borderId="23" xfId="0" applyFont="1" applyFill="1" applyBorder="1"/>
    <xf numFmtId="0" fontId="5" fillId="0" borderId="24" xfId="0" applyFont="1" applyFill="1" applyBorder="1"/>
    <xf numFmtId="0" fontId="5" fillId="0" borderId="43" xfId="0" applyFont="1" applyFill="1" applyBorder="1"/>
    <xf numFmtId="0" fontId="5" fillId="0" borderId="44" xfId="0" applyFont="1" applyFill="1" applyBorder="1"/>
    <xf numFmtId="0" fontId="5" fillId="0" borderId="45" xfId="0" applyFont="1" applyFill="1" applyBorder="1"/>
    <xf numFmtId="0" fontId="10" fillId="0" borderId="0" xfId="0" applyFont="1" applyFill="1" applyBorder="1"/>
    <xf numFmtId="0" fontId="0" fillId="0" borderId="0" xfId="0" applyFill="1" applyBorder="1"/>
    <xf numFmtId="3" fontId="7" fillId="0" borderId="9" xfId="0" applyNumberFormat="1" applyFont="1" applyFill="1" applyBorder="1"/>
    <xf numFmtId="0" fontId="5" fillId="0" borderId="22" xfId="0" applyFont="1" applyFill="1" applyBorder="1"/>
    <xf numFmtId="3" fontId="5" fillId="0" borderId="24" xfId="0" applyNumberFormat="1" applyFont="1" applyFill="1" applyBorder="1"/>
    <xf numFmtId="3" fontId="5" fillId="0" borderId="43" xfId="0" applyNumberFormat="1" applyFont="1" applyFill="1" applyBorder="1"/>
    <xf numFmtId="3" fontId="5" fillId="0" borderId="44" xfId="0" applyNumberFormat="1" applyFont="1" applyFill="1" applyBorder="1"/>
    <xf numFmtId="3" fontId="5" fillId="0" borderId="45" xfId="0" applyNumberFormat="1" applyFont="1" applyFill="1" applyBorder="1"/>
    <xf numFmtId="0" fontId="5" fillId="0" borderId="0" xfId="0" applyFont="1"/>
    <xf numFmtId="0" fontId="1" fillId="0" borderId="0" xfId="0" applyFont="1" applyFill="1" applyAlignment="1">
      <alignment horizontal="centerContinuous"/>
    </xf>
    <xf numFmtId="3" fontId="1" fillId="0" borderId="0" xfId="0" applyNumberFormat="1" applyFont="1" applyFill="1" applyAlignment="1">
      <alignment horizontal="centerContinuous"/>
    </xf>
    <xf numFmtId="0" fontId="0" fillId="0" borderId="0" xfId="0" applyFill="1"/>
    <xf numFmtId="0" fontId="11" fillId="0" borderId="28" xfId="0" applyFont="1" applyFill="1" applyBorder="1"/>
    <xf numFmtId="0" fontId="11" fillId="0" borderId="29" xfId="0" applyFont="1" applyFill="1" applyBorder="1"/>
    <xf numFmtId="0" fontId="0" fillId="0" borderId="46" xfId="0" applyFill="1" applyBorder="1"/>
    <xf numFmtId="0" fontId="11" fillId="0" borderId="47" xfId="0" applyFont="1" applyFill="1" applyBorder="1" applyAlignment="1">
      <alignment horizontal="right"/>
    </xf>
    <xf numFmtId="0" fontId="11" fillId="0" borderId="29" xfId="0" applyFont="1" applyFill="1" applyBorder="1" applyAlignment="1">
      <alignment horizontal="right"/>
    </xf>
    <xf numFmtId="0" fontId="11" fillId="0" borderId="30" xfId="0" applyFont="1" applyFill="1" applyBorder="1" applyAlignment="1">
      <alignment horizontal="center"/>
    </xf>
    <xf numFmtId="4" fontId="12" fillId="0" borderId="29" xfId="0" applyNumberFormat="1" applyFont="1" applyFill="1" applyBorder="1" applyAlignment="1">
      <alignment horizontal="right"/>
    </xf>
    <xf numFmtId="4" fontId="12" fillId="0" borderId="46" xfId="0" applyNumberFormat="1" applyFont="1" applyFill="1" applyBorder="1" applyAlignment="1">
      <alignment horizontal="right"/>
    </xf>
    <xf numFmtId="0" fontId="7" fillId="0" borderId="33" xfId="0" applyFont="1" applyFill="1" applyBorder="1"/>
    <xf numFmtId="0" fontId="7" fillId="0" borderId="26" xfId="0" applyFont="1" applyFill="1" applyBorder="1"/>
    <xf numFmtId="0" fontId="7" fillId="0" borderId="48" xfId="0" applyFont="1" applyFill="1" applyBorder="1"/>
    <xf numFmtId="3" fontId="7" fillId="0" borderId="32" xfId="0" applyNumberFormat="1" applyFont="1" applyFill="1" applyBorder="1" applyAlignment="1">
      <alignment horizontal="right"/>
    </xf>
    <xf numFmtId="166" fontId="7" fillId="0" borderId="49" xfId="0" applyNumberFormat="1" applyFont="1" applyFill="1" applyBorder="1" applyAlignment="1">
      <alignment horizontal="right"/>
    </xf>
    <xf numFmtId="3" fontId="7" fillId="0" borderId="50" xfId="0" applyNumberFormat="1" applyFont="1" applyFill="1" applyBorder="1" applyAlignment="1">
      <alignment horizontal="right"/>
    </xf>
    <xf numFmtId="4" fontId="7" fillId="0" borderId="26" xfId="0" applyNumberFormat="1" applyFont="1" applyFill="1" applyBorder="1" applyAlignment="1">
      <alignment horizontal="right"/>
    </xf>
    <xf numFmtId="3" fontId="7" fillId="0" borderId="48" xfId="0" applyNumberFormat="1" applyFont="1" applyFill="1" applyBorder="1" applyAlignment="1">
      <alignment horizontal="right"/>
    </xf>
    <xf numFmtId="0" fontId="0" fillId="0" borderId="35" xfId="0" applyFill="1" applyBorder="1"/>
    <xf numFmtId="0" fontId="5" fillId="0" borderId="36" xfId="0" applyFont="1" applyFill="1" applyBorder="1"/>
    <xf numFmtId="0" fontId="0" fillId="0" borderId="36" xfId="0" applyFill="1" applyBorder="1"/>
    <xf numFmtId="4" fontId="0" fillId="0" borderId="51" xfId="0" applyNumberFormat="1" applyFill="1" applyBorder="1"/>
    <xf numFmtId="4" fontId="0" fillId="0" borderId="35" xfId="0" applyNumberFormat="1" applyFill="1" applyBorder="1"/>
    <xf numFmtId="4" fontId="0" fillId="0" borderId="36" xfId="0" applyNumberFormat="1" applyFill="1" applyBorder="1"/>
    <xf numFmtId="3" fontId="10" fillId="0" borderId="0" xfId="0" applyNumberFormat="1" applyFont="1"/>
    <xf numFmtId="4" fontId="10" fillId="0" borderId="0" xfId="0" applyNumberFormat="1" applyFont="1"/>
    <xf numFmtId="4" fontId="0" fillId="0" borderId="0" xfId="0" applyNumberFormat="1"/>
    <xf numFmtId="0" fontId="9" fillId="0" borderId="0" xfId="1"/>
    <xf numFmtId="0" fontId="14" fillId="0" borderId="0" xfId="1" applyFont="1" applyAlignment="1">
      <alignment horizontal="centerContinuous"/>
    </xf>
    <xf numFmtId="0" fontId="15" fillId="0" borderId="0" xfId="1" applyFont="1" applyAlignment="1">
      <alignment horizontal="centerContinuous"/>
    </xf>
    <xf numFmtId="0" fontId="15" fillId="0" borderId="0" xfId="1" applyFont="1" applyAlignment="1">
      <alignment horizontal="right"/>
    </xf>
    <xf numFmtId="0" fontId="9" fillId="0" borderId="40" xfId="1" applyFont="1" applyBorder="1" applyAlignment="1">
      <alignment horizontal="center"/>
    </xf>
    <xf numFmtId="0" fontId="9" fillId="0" borderId="40" xfId="1" applyBorder="1" applyAlignment="1">
      <alignment horizontal="left"/>
    </xf>
    <xf numFmtId="0" fontId="9" fillId="0" borderId="41" xfId="1" applyBorder="1"/>
    <xf numFmtId="0" fontId="10" fillId="0" borderId="0" xfId="1" applyFont="1" applyFill="1"/>
    <xf numFmtId="0" fontId="9" fillId="0" borderId="0" xfId="1" applyFont="1" applyFill="1"/>
    <xf numFmtId="0" fontId="9" fillId="0" borderId="0" xfId="1" applyFill="1"/>
    <xf numFmtId="0" fontId="9" fillId="0" borderId="0" xfId="1" applyFill="1" applyAlignment="1">
      <alignment horizontal="right"/>
    </xf>
    <xf numFmtId="0" fontId="9" fillId="0" borderId="0" xfId="1" applyFill="1" applyAlignment="1"/>
    <xf numFmtId="49" fontId="4" fillId="0" borderId="49" xfId="1" applyNumberFormat="1" applyFont="1" applyFill="1" applyBorder="1"/>
    <xf numFmtId="0" fontId="4" fillId="0" borderId="31" xfId="1" applyFont="1" applyFill="1" applyBorder="1" applyAlignment="1">
      <alignment horizontal="center"/>
    </xf>
    <xf numFmtId="0" fontId="4" fillId="0" borderId="31" xfId="1" applyNumberFormat="1" applyFont="1" applyFill="1" applyBorder="1" applyAlignment="1">
      <alignment horizontal="center"/>
    </xf>
    <xf numFmtId="0" fontId="4" fillId="0" borderId="49" xfId="1" applyFont="1" applyFill="1" applyBorder="1" applyAlignment="1">
      <alignment horizontal="center"/>
    </xf>
    <xf numFmtId="0" fontId="16" fillId="0" borderId="49" xfId="1" applyFont="1" applyFill="1" applyBorder="1"/>
    <xf numFmtId="0" fontId="5" fillId="0" borderId="52" xfId="1" applyFont="1" applyFill="1" applyBorder="1" applyAlignment="1">
      <alignment horizontal="center"/>
    </xf>
    <xf numFmtId="49" fontId="5" fillId="0" borderId="52" xfId="1" applyNumberFormat="1" applyFont="1" applyFill="1" applyBorder="1" applyAlignment="1">
      <alignment horizontal="left"/>
    </xf>
    <xf numFmtId="0" fontId="5" fillId="0" borderId="52" xfId="1" applyFont="1" applyFill="1" applyBorder="1"/>
    <xf numFmtId="0" fontId="9" fillId="0" borderId="52" xfId="1" applyFill="1" applyBorder="1" applyAlignment="1">
      <alignment horizontal="center"/>
    </xf>
    <xf numFmtId="0" fontId="9" fillId="0" borderId="52" xfId="1" applyNumberFormat="1" applyFill="1" applyBorder="1" applyAlignment="1">
      <alignment horizontal="right"/>
    </xf>
    <xf numFmtId="0" fontId="9" fillId="0" borderId="52" xfId="1" applyNumberFormat="1" applyFill="1" applyBorder="1"/>
    <xf numFmtId="0" fontId="8" fillId="0" borderId="53" xfId="1" applyNumberFormat="1" applyFont="1" applyFill="1" applyBorder="1"/>
    <xf numFmtId="0" fontId="17" fillId="0" borderId="0" xfId="1" applyFont="1"/>
    <xf numFmtId="0" fontId="7" fillId="0" borderId="52" xfId="1" applyFont="1" applyFill="1" applyBorder="1" applyAlignment="1">
      <alignment horizontal="center"/>
    </xf>
    <xf numFmtId="49" fontId="7" fillId="0" borderId="52" xfId="1" applyNumberFormat="1" applyFont="1" applyFill="1" applyBorder="1" applyAlignment="1">
      <alignment horizontal="left"/>
    </xf>
    <xf numFmtId="0" fontId="7" fillId="0" borderId="52" xfId="1" applyFont="1" applyFill="1" applyBorder="1" applyAlignment="1">
      <alignment wrapText="1"/>
    </xf>
    <xf numFmtId="49" fontId="7" fillId="0" borderId="52" xfId="1" applyNumberFormat="1" applyFont="1" applyFill="1" applyBorder="1" applyAlignment="1">
      <alignment horizontal="center" shrinkToFit="1"/>
    </xf>
    <xf numFmtId="4" fontId="7" fillId="0" borderId="52" xfId="1" applyNumberFormat="1" applyFont="1" applyFill="1" applyBorder="1" applyAlignment="1">
      <alignment horizontal="right"/>
    </xf>
    <xf numFmtId="4" fontId="7" fillId="0" borderId="52" xfId="1" applyNumberFormat="1" applyFont="1" applyFill="1" applyBorder="1"/>
    <xf numFmtId="167" fontId="7" fillId="0" borderId="52" xfId="1" applyNumberFormat="1" applyFont="1" applyFill="1" applyBorder="1"/>
    <xf numFmtId="0" fontId="10" fillId="0" borderId="52" xfId="1" applyFont="1" applyFill="1" applyBorder="1" applyAlignment="1">
      <alignment horizontal="center"/>
    </xf>
    <xf numFmtId="49" fontId="10" fillId="0" borderId="52" xfId="1" applyNumberFormat="1" applyFont="1" applyFill="1" applyBorder="1" applyAlignment="1">
      <alignment horizontal="left"/>
    </xf>
    <xf numFmtId="4" fontId="18" fillId="0" borderId="52" xfId="1" applyNumberFormat="1" applyFont="1" applyFill="1" applyBorder="1" applyAlignment="1">
      <alignment horizontal="right" wrapText="1"/>
    </xf>
    <xf numFmtId="0" fontId="18" fillId="0" borderId="52" xfId="1" applyFont="1" applyFill="1" applyBorder="1" applyAlignment="1">
      <alignment horizontal="left" wrapText="1"/>
    </xf>
    <xf numFmtId="0" fontId="18" fillId="0" borderId="52" xfId="0" applyFont="1" applyFill="1" applyBorder="1" applyAlignment="1">
      <alignment horizontal="right"/>
    </xf>
    <xf numFmtId="0" fontId="9" fillId="0" borderId="52" xfId="1" applyFill="1" applyBorder="1"/>
    <xf numFmtId="0" fontId="19" fillId="0" borderId="0" xfId="1" applyFont="1"/>
    <xf numFmtId="0" fontId="9" fillId="0" borderId="54" xfId="1" applyFill="1" applyBorder="1" applyAlignment="1">
      <alignment horizontal="center"/>
    </xf>
    <xf numFmtId="49" fontId="3" fillId="0" borderId="54" xfId="1" applyNumberFormat="1" applyFont="1" applyFill="1" applyBorder="1" applyAlignment="1">
      <alignment horizontal="left"/>
    </xf>
    <xf numFmtId="0" fontId="3" fillId="0" borderId="54" xfId="1" applyFont="1" applyFill="1" applyBorder="1"/>
    <xf numFmtId="4" fontId="9" fillId="0" borderId="54" xfId="1" applyNumberFormat="1" applyFill="1" applyBorder="1" applyAlignment="1">
      <alignment horizontal="right"/>
    </xf>
    <xf numFmtId="4" fontId="5" fillId="0" borderId="54" xfId="1" applyNumberFormat="1" applyFont="1" applyFill="1" applyBorder="1"/>
    <xf numFmtId="0" fontId="5" fillId="0" borderId="54" xfId="1" applyFont="1" applyFill="1" applyBorder="1"/>
    <xf numFmtId="167" fontId="5" fillId="0" borderId="54" xfId="1" applyNumberFormat="1" applyFont="1" applyFill="1" applyBorder="1"/>
    <xf numFmtId="3" fontId="9" fillId="0" borderId="0" xfId="1" applyNumberFormat="1"/>
    <xf numFmtId="0" fontId="9" fillId="0" borderId="0" xfId="1" applyBorder="1"/>
    <xf numFmtId="0" fontId="20" fillId="0" borderId="0" xfId="1" applyFont="1" applyAlignment="1"/>
    <xf numFmtId="0" fontId="9" fillId="0" borderId="0" xfId="1" applyAlignment="1">
      <alignment horizontal="right"/>
    </xf>
    <xf numFmtId="0" fontId="21" fillId="0" borderId="0" xfId="1" applyFont="1" applyBorder="1"/>
    <xf numFmtId="3" fontId="21" fillId="0" borderId="0" xfId="1" applyNumberFormat="1" applyFont="1" applyBorder="1" applyAlignment="1">
      <alignment horizontal="right"/>
    </xf>
    <xf numFmtId="4" fontId="21" fillId="0" borderId="0" xfId="1" applyNumberFormat="1" applyFont="1" applyBorder="1"/>
    <xf numFmtId="0" fontId="20" fillId="0" borderId="0" xfId="1" applyFont="1" applyBorder="1" applyAlignment="1"/>
    <xf numFmtId="0" fontId="9" fillId="0" borderId="0" xfId="1" applyBorder="1" applyAlignment="1">
      <alignment horizontal="right"/>
    </xf>
    <xf numFmtId="49" fontId="10" fillId="0" borderId="6" xfId="0" applyNumberFormat="1" applyFont="1" applyFill="1" applyBorder="1"/>
    <xf numFmtId="3" fontId="7" fillId="0" borderId="7" xfId="0" applyNumberFormat="1" applyFont="1" applyFill="1" applyBorder="1"/>
    <xf numFmtId="3" fontId="7" fillId="0" borderId="52" xfId="0" applyNumberFormat="1" applyFont="1" applyFill="1" applyBorder="1"/>
    <xf numFmtId="3" fontId="7" fillId="0" borderId="55" xfId="0" applyNumberFormat="1" applyFont="1" applyFill="1" applyBorder="1"/>
    <xf numFmtId="0" fontId="0" fillId="0" borderId="0" xfId="0" applyAlignment="1">
      <alignment horizontal="left" wrapText="1"/>
    </xf>
    <xf numFmtId="0" fontId="4" fillId="0" borderId="16" xfId="0" applyFont="1" applyBorder="1" applyAlignment="1">
      <alignment horizontal="left"/>
    </xf>
    <xf numFmtId="0" fontId="4" fillId="0" borderId="31" xfId="0" applyFont="1" applyBorder="1" applyAlignment="1">
      <alignment horizontal="left"/>
    </xf>
    <xf numFmtId="0" fontId="5" fillId="0" borderId="56" xfId="0" applyFont="1" applyBorder="1" applyAlignment="1">
      <alignment horizontal="left"/>
    </xf>
    <xf numFmtId="0" fontId="5" fillId="0" borderId="26" xfId="0" applyFont="1" applyBorder="1" applyAlignment="1">
      <alignment horizontal="left"/>
    </xf>
    <xf numFmtId="0" fontId="5" fillId="0" borderId="48" xfId="0" applyFont="1" applyBorder="1" applyAlignment="1">
      <alignment horizontal="left"/>
    </xf>
    <xf numFmtId="0" fontId="8" fillId="0" borderId="0" xfId="0" applyFont="1" applyAlignment="1">
      <alignment horizontal="left" vertical="top" wrapText="1"/>
    </xf>
    <xf numFmtId="0" fontId="9" fillId="0" borderId="57" xfId="1" applyFont="1" applyBorder="1" applyAlignment="1">
      <alignment horizontal="center"/>
    </xf>
    <xf numFmtId="0" fontId="9" fillId="0" borderId="58" xfId="1" applyFont="1" applyBorder="1" applyAlignment="1">
      <alignment horizontal="center"/>
    </xf>
    <xf numFmtId="0" fontId="9" fillId="0" borderId="59" xfId="1" applyFont="1" applyBorder="1" applyAlignment="1">
      <alignment horizontal="center"/>
    </xf>
    <xf numFmtId="0" fontId="9" fillId="0" borderId="60" xfId="1" applyFont="1" applyBorder="1" applyAlignment="1">
      <alignment horizontal="center"/>
    </xf>
    <xf numFmtId="0" fontId="9" fillId="0" borderId="42" xfId="1" applyFont="1" applyBorder="1" applyAlignment="1">
      <alignment horizontal="left" shrinkToFit="1"/>
    </xf>
    <xf numFmtId="0" fontId="9" fillId="0" borderId="61" xfId="1" applyFont="1" applyBorder="1" applyAlignment="1">
      <alignment horizontal="left" shrinkToFit="1"/>
    </xf>
    <xf numFmtId="3" fontId="5" fillId="0" borderId="36" xfId="0" applyNumberFormat="1" applyFont="1" applyFill="1" applyBorder="1" applyAlignment="1">
      <alignment horizontal="right"/>
    </xf>
    <xf numFmtId="3" fontId="5" fillId="0" borderId="51" xfId="0" applyNumberFormat="1" applyFont="1" applyFill="1" applyBorder="1" applyAlignment="1">
      <alignment horizontal="right"/>
    </xf>
    <xf numFmtId="0" fontId="18" fillId="0" borderId="8" xfId="1" applyFont="1" applyFill="1" applyBorder="1" applyAlignment="1">
      <alignment horizontal="left" wrapText="1"/>
    </xf>
    <xf numFmtId="0" fontId="0" fillId="0" borderId="0" xfId="0" applyFill="1" applyAlignment="1">
      <alignment horizontal="left" wrapText="1"/>
    </xf>
    <xf numFmtId="0" fontId="13" fillId="0" borderId="0" xfId="1" applyFont="1" applyAlignment="1">
      <alignment horizontal="center"/>
    </xf>
    <xf numFmtId="49" fontId="9" fillId="0" borderId="59" xfId="1" applyNumberFormat="1" applyFont="1" applyBorder="1" applyAlignment="1">
      <alignment horizontal="center"/>
    </xf>
    <xf numFmtId="0" fontId="9" fillId="0" borderId="42" xfId="1" applyBorder="1" applyAlignment="1">
      <alignment horizontal="left" shrinkToFit="1"/>
    </xf>
    <xf numFmtId="0" fontId="9" fillId="0" borderId="61" xfId="1" applyBorder="1" applyAlignment="1">
      <alignment horizontal="left" shrinkToFit="1"/>
    </xf>
  </cellXfs>
  <cellStyles count="2">
    <cellStyle name="normální" xfId="0" builtinId="0"/>
    <cellStyle name="normální_POL.XLS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21"/>
  <dimension ref="A1:BE55"/>
  <sheetViews>
    <sheetView tabSelected="1" workbookViewId="0">
      <selection activeCell="C4" sqref="C4"/>
    </sheetView>
  </sheetViews>
  <sheetFormatPr defaultRowHeight="12.75"/>
  <cols>
    <col min="1" max="1" width="2" customWidth="1"/>
    <col min="2" max="2" width="15" customWidth="1"/>
    <col min="3" max="3" width="15.85546875" customWidth="1"/>
    <col min="4" max="4" width="14.5703125" customWidth="1"/>
    <col min="5" max="5" width="12.28515625" customWidth="1"/>
    <col min="6" max="6" width="19.7109375" customWidth="1"/>
    <col min="7" max="7" width="14.140625" customWidth="1"/>
  </cols>
  <sheetData>
    <row r="1" spans="1:57" ht="21.75" customHeight="1">
      <c r="A1" s="1" t="s">
        <v>0</v>
      </c>
      <c r="B1" s="2"/>
      <c r="C1" s="2"/>
      <c r="D1" s="2"/>
      <c r="E1" s="2"/>
      <c r="F1" s="2"/>
      <c r="G1" s="2"/>
    </row>
    <row r="2" spans="1:57" ht="15" customHeight="1" thickBot="1"/>
    <row r="3" spans="1:57" ht="12.95" customHeight="1">
      <c r="A3" s="3" t="s">
        <v>1</v>
      </c>
      <c r="B3" s="4"/>
      <c r="C3" s="5" t="s">
        <v>2</v>
      </c>
      <c r="D3" s="5"/>
      <c r="E3" s="5"/>
      <c r="F3" s="6" t="s">
        <v>3</v>
      </c>
      <c r="G3" s="7"/>
    </row>
    <row r="4" spans="1:57" ht="12.95" customHeight="1">
      <c r="A4" s="8"/>
      <c r="B4" s="9"/>
      <c r="C4" s="10" t="s">
        <v>339</v>
      </c>
      <c r="D4" s="11"/>
      <c r="E4" s="11"/>
      <c r="F4" s="12"/>
      <c r="G4" s="13"/>
    </row>
    <row r="5" spans="1:57" ht="12.95" customHeight="1">
      <c r="A5" s="14" t="s">
        <v>5</v>
      </c>
      <c r="B5" s="15"/>
      <c r="C5" s="16" t="s">
        <v>6</v>
      </c>
      <c r="D5" s="16"/>
      <c r="E5" s="16"/>
      <c r="F5" s="17" t="s">
        <v>7</v>
      </c>
      <c r="G5" s="18"/>
    </row>
    <row r="6" spans="1:57" ht="12.95" customHeight="1">
      <c r="A6" s="8"/>
      <c r="B6" s="9"/>
      <c r="C6" s="10" t="s">
        <v>74</v>
      </c>
      <c r="D6" s="11"/>
      <c r="E6" s="11"/>
      <c r="F6" s="19"/>
      <c r="G6" s="13"/>
    </row>
    <row r="7" spans="1:57">
      <c r="A7" s="14" t="s">
        <v>8</v>
      </c>
      <c r="B7" s="16"/>
      <c r="C7" s="182"/>
      <c r="D7" s="183"/>
      <c r="E7" s="20" t="s">
        <v>9</v>
      </c>
      <c r="F7" s="21"/>
      <c r="G7" s="22">
        <v>0</v>
      </c>
      <c r="H7" s="23"/>
      <c r="I7" s="23"/>
    </row>
    <row r="8" spans="1:57">
      <c r="A8" s="14" t="s">
        <v>10</v>
      </c>
      <c r="B8" s="16"/>
      <c r="C8" s="182" t="s">
        <v>337</v>
      </c>
      <c r="D8" s="183"/>
      <c r="E8" s="17" t="s">
        <v>11</v>
      </c>
      <c r="F8" s="16"/>
      <c r="G8" s="24">
        <f ca="1">IF(PocetMJ=0,,ROUND((F30+F32)/PocetMJ,1))</f>
        <v>0</v>
      </c>
    </row>
    <row r="9" spans="1:57">
      <c r="A9" s="25" t="s">
        <v>12</v>
      </c>
      <c r="B9" s="26"/>
      <c r="C9" s="26"/>
      <c r="D9" s="26"/>
      <c r="E9" s="27" t="s">
        <v>13</v>
      </c>
      <c r="F9" s="26"/>
      <c r="G9" s="28"/>
    </row>
    <row r="10" spans="1:57">
      <c r="A10" s="29" t="s">
        <v>14</v>
      </c>
      <c r="B10" s="30"/>
      <c r="C10" s="30"/>
      <c r="D10" s="30"/>
      <c r="E10" s="12" t="s">
        <v>15</v>
      </c>
      <c r="F10" s="30"/>
      <c r="G10" s="13"/>
      <c r="BA10" s="31"/>
      <c r="BB10" s="31"/>
      <c r="BC10" s="31"/>
      <c r="BD10" s="31"/>
      <c r="BE10" s="31"/>
    </row>
    <row r="11" spans="1:57">
      <c r="A11" s="29"/>
      <c r="B11" s="30" t="s">
        <v>338</v>
      </c>
      <c r="C11" s="30"/>
      <c r="D11" s="30"/>
      <c r="E11" s="184"/>
      <c r="F11" s="185"/>
      <c r="G11" s="186"/>
    </row>
    <row r="12" spans="1:57" ht="28.5" customHeight="1" thickBot="1">
      <c r="A12" s="32" t="s">
        <v>16</v>
      </c>
      <c r="B12" s="33"/>
      <c r="C12" s="33"/>
      <c r="D12" s="33"/>
      <c r="E12" s="34"/>
      <c r="F12" s="34"/>
      <c r="G12" s="35"/>
    </row>
    <row r="13" spans="1:57" ht="17.25" customHeight="1" thickBot="1">
      <c r="A13" s="36" t="s">
        <v>17</v>
      </c>
      <c r="B13" s="37"/>
      <c r="C13" s="38"/>
      <c r="D13" s="39" t="s">
        <v>18</v>
      </c>
      <c r="E13" s="40"/>
      <c r="F13" s="40"/>
      <c r="G13" s="38"/>
    </row>
    <row r="14" spans="1:57" ht="15.95" customHeight="1">
      <c r="A14" s="41"/>
      <c r="B14" s="42" t="s">
        <v>19</v>
      </c>
      <c r="C14" s="43">
        <f ca="1">Dodavka</f>
        <v>0</v>
      </c>
      <c r="D14" s="44">
        <f ca="1">Rekapitulace!A22</f>
        <v>0</v>
      </c>
      <c r="E14" s="45"/>
      <c r="F14" s="46"/>
      <c r="G14" s="43">
        <f ca="1">Rekapitulace!I22</f>
        <v>0</v>
      </c>
    </row>
    <row r="15" spans="1:57" ht="15.95" customHeight="1">
      <c r="A15" s="41" t="s">
        <v>20</v>
      </c>
      <c r="B15" s="42" t="s">
        <v>21</v>
      </c>
      <c r="C15" s="43">
        <f ca="1">Mont</f>
        <v>0</v>
      </c>
      <c r="D15" s="25">
        <f ca="1">Rekapitulace!A23</f>
        <v>0</v>
      </c>
      <c r="E15" s="47"/>
      <c r="F15" s="48"/>
      <c r="G15" s="43">
        <f ca="1">Rekapitulace!I23</f>
        <v>0</v>
      </c>
    </row>
    <row r="16" spans="1:57" ht="15.95" customHeight="1">
      <c r="A16" s="41" t="s">
        <v>22</v>
      </c>
      <c r="B16" s="42" t="s">
        <v>23</v>
      </c>
      <c r="C16" s="43">
        <f ca="1">HSV</f>
        <v>0</v>
      </c>
      <c r="D16" s="25">
        <f ca="1">Rekapitulace!A24</f>
        <v>0</v>
      </c>
      <c r="E16" s="47"/>
      <c r="F16" s="48"/>
      <c r="G16" s="43">
        <f ca="1">Rekapitulace!I24</f>
        <v>0</v>
      </c>
    </row>
    <row r="17" spans="1:7" ht="15.95" customHeight="1">
      <c r="A17" s="49" t="s">
        <v>24</v>
      </c>
      <c r="B17" s="42" t="s">
        <v>25</v>
      </c>
      <c r="C17" s="43">
        <f ca="1">PSV</f>
        <v>0</v>
      </c>
      <c r="D17" s="25">
        <f ca="1">Rekapitulace!A25</f>
        <v>0</v>
      </c>
      <c r="E17" s="47"/>
      <c r="F17" s="48"/>
      <c r="G17" s="43">
        <f ca="1">Rekapitulace!I25</f>
        <v>0</v>
      </c>
    </row>
    <row r="18" spans="1:7" ht="15.95" customHeight="1">
      <c r="A18" s="50" t="s">
        <v>26</v>
      </c>
      <c r="B18" s="42"/>
      <c r="C18" s="43">
        <f>SUM(C14:C17)</f>
        <v>0</v>
      </c>
      <c r="D18" s="51">
        <f ca="1">Rekapitulace!A26</f>
        <v>0</v>
      </c>
      <c r="E18" s="47"/>
      <c r="F18" s="48"/>
      <c r="G18" s="43">
        <f ca="1">Rekapitulace!I26</f>
        <v>0</v>
      </c>
    </row>
    <row r="19" spans="1:7" ht="15.95" customHeight="1">
      <c r="A19" s="50"/>
      <c r="B19" s="42"/>
      <c r="C19" s="43"/>
      <c r="D19" s="25"/>
      <c r="E19" s="47"/>
      <c r="F19" s="48"/>
      <c r="G19" s="43"/>
    </row>
    <row r="20" spans="1:7" ht="15.95" customHeight="1">
      <c r="A20" s="50" t="s">
        <v>27</v>
      </c>
      <c r="B20" s="42"/>
      <c r="C20" s="43">
        <f ca="1">HZS</f>
        <v>0</v>
      </c>
      <c r="D20" s="25"/>
      <c r="E20" s="47"/>
      <c r="F20" s="48"/>
      <c r="G20" s="43"/>
    </row>
    <row r="21" spans="1:7" ht="15.95" customHeight="1">
      <c r="A21" s="29" t="s">
        <v>28</v>
      </c>
      <c r="B21" s="30"/>
      <c r="C21" s="43">
        <f>C18+C20</f>
        <v>0</v>
      </c>
      <c r="D21" s="25" t="s">
        <v>29</v>
      </c>
      <c r="E21" s="47"/>
      <c r="F21" s="48"/>
      <c r="G21" s="43">
        <f>G22-SUM(G14:G20)</f>
        <v>0</v>
      </c>
    </row>
    <row r="22" spans="1:7" ht="15.95" customHeight="1" thickBot="1">
      <c r="A22" s="25" t="s">
        <v>30</v>
      </c>
      <c r="B22" s="26"/>
      <c r="C22" s="52">
        <f>C21+G22</f>
        <v>0</v>
      </c>
      <c r="D22" s="53" t="s">
        <v>31</v>
      </c>
      <c r="E22" s="54"/>
      <c r="F22" s="55"/>
      <c r="G22" s="43">
        <f ca="1">VRN</f>
        <v>0</v>
      </c>
    </row>
    <row r="23" spans="1:7">
      <c r="A23" s="3" t="s">
        <v>32</v>
      </c>
      <c r="B23" s="5"/>
      <c r="C23" s="6" t="s">
        <v>33</v>
      </c>
      <c r="D23" s="5"/>
      <c r="E23" s="6" t="s">
        <v>34</v>
      </c>
      <c r="F23" s="5"/>
      <c r="G23" s="7"/>
    </row>
    <row r="24" spans="1:7">
      <c r="A24" s="14"/>
      <c r="B24" s="16"/>
      <c r="C24" s="17" t="s">
        <v>35</v>
      </c>
      <c r="D24" s="16"/>
      <c r="E24" s="17" t="s">
        <v>35</v>
      </c>
      <c r="F24" s="16"/>
      <c r="G24" s="18"/>
    </row>
    <row r="25" spans="1:7">
      <c r="A25" s="29" t="s">
        <v>36</v>
      </c>
      <c r="B25" s="56"/>
      <c r="C25" s="12" t="s">
        <v>36</v>
      </c>
      <c r="D25" s="30"/>
      <c r="E25" s="12" t="s">
        <v>36</v>
      </c>
      <c r="F25" s="30"/>
      <c r="G25" s="13"/>
    </row>
    <row r="26" spans="1:7">
      <c r="A26" s="29"/>
      <c r="B26" s="57"/>
      <c r="C26" s="12" t="s">
        <v>37</v>
      </c>
      <c r="D26" s="30"/>
      <c r="E26" s="12" t="s">
        <v>38</v>
      </c>
      <c r="F26" s="30"/>
      <c r="G26" s="13"/>
    </row>
    <row r="27" spans="1:7">
      <c r="A27" s="29"/>
      <c r="B27" s="30"/>
      <c r="C27" s="12"/>
      <c r="D27" s="30"/>
      <c r="E27" s="12"/>
      <c r="F27" s="30"/>
      <c r="G27" s="13"/>
    </row>
    <row r="28" spans="1:7" ht="97.5" customHeight="1">
      <c r="A28" s="29"/>
      <c r="B28" s="30"/>
      <c r="C28" s="12"/>
      <c r="D28" s="30"/>
      <c r="E28" s="12"/>
      <c r="F28" s="30"/>
      <c r="G28" s="13"/>
    </row>
    <row r="29" spans="1:7">
      <c r="A29" s="14" t="s">
        <v>39</v>
      </c>
      <c r="B29" s="16"/>
      <c r="C29" s="58">
        <v>0</v>
      </c>
      <c r="D29" s="16" t="s">
        <v>40</v>
      </c>
      <c r="E29" s="17"/>
      <c r="F29" s="59">
        <v>0</v>
      </c>
      <c r="G29" s="18"/>
    </row>
    <row r="30" spans="1:7">
      <c r="A30" s="14" t="s">
        <v>39</v>
      </c>
      <c r="B30" s="16"/>
      <c r="C30" s="58">
        <v>15</v>
      </c>
      <c r="D30" s="16" t="s">
        <v>40</v>
      </c>
      <c r="E30" s="17"/>
      <c r="F30" s="59">
        <v>0</v>
      </c>
      <c r="G30" s="18"/>
    </row>
    <row r="31" spans="1:7">
      <c r="A31" s="14" t="s">
        <v>41</v>
      </c>
      <c r="B31" s="16"/>
      <c r="C31" s="58">
        <v>15</v>
      </c>
      <c r="D31" s="16" t="s">
        <v>40</v>
      </c>
      <c r="E31" s="17"/>
      <c r="F31" s="60">
        <f>ROUND(PRODUCT(F30,C31/100),0)</f>
        <v>0</v>
      </c>
      <c r="G31" s="28"/>
    </row>
    <row r="32" spans="1:7">
      <c r="A32" s="14" t="s">
        <v>39</v>
      </c>
      <c r="B32" s="16"/>
      <c r="C32" s="58">
        <v>21</v>
      </c>
      <c r="D32" s="16" t="s">
        <v>40</v>
      </c>
      <c r="E32" s="17"/>
      <c r="F32" s="59">
        <v>0</v>
      </c>
      <c r="G32" s="18"/>
    </row>
    <row r="33" spans="1:8">
      <c r="A33" s="14" t="s">
        <v>41</v>
      </c>
      <c r="B33" s="16"/>
      <c r="C33" s="58">
        <v>21</v>
      </c>
      <c r="D33" s="16" t="s">
        <v>40</v>
      </c>
      <c r="E33" s="17"/>
      <c r="F33" s="60">
        <f>ROUND(PRODUCT(F32,C33/100),0)</f>
        <v>0</v>
      </c>
      <c r="G33" s="28"/>
    </row>
    <row r="34" spans="1:8" s="66" customFormat="1" ht="19.5" customHeight="1" thickBot="1">
      <c r="A34" s="61" t="s">
        <v>42</v>
      </c>
      <c r="B34" s="62"/>
      <c r="C34" s="62"/>
      <c r="D34" s="62"/>
      <c r="E34" s="63"/>
      <c r="F34" s="64">
        <f>ROUND(SUM(F29:F33),0)</f>
        <v>0</v>
      </c>
      <c r="G34" s="65"/>
    </row>
    <row r="36" spans="1:8">
      <c r="A36" s="67" t="s">
        <v>43</v>
      </c>
      <c r="B36" s="67"/>
      <c r="C36" s="67"/>
      <c r="D36" s="67"/>
      <c r="E36" s="67"/>
      <c r="F36" s="67"/>
      <c r="G36" s="67"/>
      <c r="H36" t="s">
        <v>4</v>
      </c>
    </row>
    <row r="37" spans="1:8" ht="14.25" customHeight="1">
      <c r="A37" s="67"/>
      <c r="B37" s="187"/>
      <c r="C37" s="187"/>
      <c r="D37" s="187"/>
      <c r="E37" s="187"/>
      <c r="F37" s="187"/>
      <c r="G37" s="187"/>
      <c r="H37" t="s">
        <v>4</v>
      </c>
    </row>
    <row r="38" spans="1:8" ht="12.75" customHeight="1">
      <c r="A38" s="68"/>
      <c r="B38" s="187"/>
      <c r="C38" s="187"/>
      <c r="D38" s="187"/>
      <c r="E38" s="187"/>
      <c r="F38" s="187"/>
      <c r="G38" s="187"/>
      <c r="H38" t="s">
        <v>4</v>
      </c>
    </row>
    <row r="39" spans="1:8">
      <c r="A39" s="68"/>
      <c r="B39" s="187"/>
      <c r="C39" s="187"/>
      <c r="D39" s="187"/>
      <c r="E39" s="187"/>
      <c r="F39" s="187"/>
      <c r="G39" s="187"/>
      <c r="H39" t="s">
        <v>4</v>
      </c>
    </row>
    <row r="40" spans="1:8">
      <c r="A40" s="68"/>
      <c r="B40" s="187"/>
      <c r="C40" s="187"/>
      <c r="D40" s="187"/>
      <c r="E40" s="187"/>
      <c r="F40" s="187"/>
      <c r="G40" s="187"/>
      <c r="H40" t="s">
        <v>4</v>
      </c>
    </row>
    <row r="41" spans="1:8">
      <c r="A41" s="68"/>
      <c r="B41" s="187"/>
      <c r="C41" s="187"/>
      <c r="D41" s="187"/>
      <c r="E41" s="187"/>
      <c r="F41" s="187"/>
      <c r="G41" s="187"/>
      <c r="H41" t="s">
        <v>4</v>
      </c>
    </row>
    <row r="42" spans="1:8">
      <c r="A42" s="68"/>
      <c r="B42" s="187"/>
      <c r="C42" s="187"/>
      <c r="D42" s="187"/>
      <c r="E42" s="187"/>
      <c r="F42" s="187"/>
      <c r="G42" s="187"/>
      <c r="H42" t="s">
        <v>4</v>
      </c>
    </row>
    <row r="43" spans="1:8">
      <c r="A43" s="68"/>
      <c r="B43" s="187"/>
      <c r="C43" s="187"/>
      <c r="D43" s="187"/>
      <c r="E43" s="187"/>
      <c r="F43" s="187"/>
      <c r="G43" s="187"/>
      <c r="H43" t="s">
        <v>4</v>
      </c>
    </row>
    <row r="44" spans="1:8">
      <c r="A44" s="68"/>
      <c r="B44" s="187"/>
      <c r="C44" s="187"/>
      <c r="D44" s="187"/>
      <c r="E44" s="187"/>
      <c r="F44" s="187"/>
      <c r="G44" s="187"/>
      <c r="H44" t="s">
        <v>4</v>
      </c>
    </row>
    <row r="45" spans="1:8">
      <c r="A45" s="68"/>
      <c r="B45" s="187"/>
      <c r="C45" s="187"/>
      <c r="D45" s="187"/>
      <c r="E45" s="187"/>
      <c r="F45" s="187"/>
      <c r="G45" s="187"/>
      <c r="H45" t="s">
        <v>4</v>
      </c>
    </row>
    <row r="46" spans="1:8">
      <c r="B46" s="181"/>
      <c r="C46" s="181"/>
      <c r="D46" s="181"/>
      <c r="E46" s="181"/>
      <c r="F46" s="181"/>
      <c r="G46" s="181"/>
    </row>
    <row r="47" spans="1:8">
      <c r="B47" s="181"/>
      <c r="C47" s="181"/>
      <c r="D47" s="181"/>
      <c r="E47" s="181"/>
      <c r="F47" s="181"/>
      <c r="G47" s="181"/>
    </row>
    <row r="48" spans="1:8">
      <c r="B48" s="181"/>
      <c r="C48" s="181"/>
      <c r="D48" s="181"/>
      <c r="E48" s="181"/>
      <c r="F48" s="181"/>
      <c r="G48" s="181"/>
    </row>
    <row r="49" spans="2:7">
      <c r="B49" s="181"/>
      <c r="C49" s="181"/>
      <c r="D49" s="181"/>
      <c r="E49" s="181"/>
      <c r="F49" s="181"/>
      <c r="G49" s="181"/>
    </row>
    <row r="50" spans="2:7">
      <c r="B50" s="181"/>
      <c r="C50" s="181"/>
      <c r="D50" s="181"/>
      <c r="E50" s="181"/>
      <c r="F50" s="181"/>
      <c r="G50" s="181"/>
    </row>
    <row r="51" spans="2:7">
      <c r="B51" s="181"/>
      <c r="C51" s="181"/>
      <c r="D51" s="181"/>
      <c r="E51" s="181"/>
      <c r="F51" s="181"/>
      <c r="G51" s="181"/>
    </row>
    <row r="52" spans="2:7">
      <c r="B52" s="181"/>
      <c r="C52" s="181"/>
      <c r="D52" s="181"/>
      <c r="E52" s="181"/>
      <c r="F52" s="181"/>
      <c r="G52" s="181"/>
    </row>
    <row r="53" spans="2:7">
      <c r="B53" s="181"/>
      <c r="C53" s="181"/>
      <c r="D53" s="181"/>
      <c r="E53" s="181"/>
      <c r="F53" s="181"/>
      <c r="G53" s="181"/>
    </row>
    <row r="54" spans="2:7">
      <c r="B54" s="181"/>
      <c r="C54" s="181"/>
      <c r="D54" s="181"/>
      <c r="E54" s="181"/>
      <c r="F54" s="181"/>
      <c r="G54" s="181"/>
    </row>
    <row r="55" spans="2:7">
      <c r="B55" s="181"/>
      <c r="C55" s="181"/>
      <c r="D55" s="181"/>
      <c r="E55" s="181"/>
      <c r="F55" s="181"/>
      <c r="G55" s="181"/>
    </row>
  </sheetData>
  <mergeCells count="14">
    <mergeCell ref="B47:G47"/>
    <mergeCell ref="C7:D7"/>
    <mergeCell ref="C8:D8"/>
    <mergeCell ref="E11:G11"/>
    <mergeCell ref="B37:G45"/>
    <mergeCell ref="B46:G46"/>
    <mergeCell ref="B54:G54"/>
    <mergeCell ref="B55:G55"/>
    <mergeCell ref="B48:G48"/>
    <mergeCell ref="B49:G49"/>
    <mergeCell ref="B50:G50"/>
    <mergeCell ref="B51:G51"/>
    <mergeCell ref="B52:G52"/>
    <mergeCell ref="B53:G53"/>
  </mergeCells>
  <phoneticPr fontId="0" type="noConversion"/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31"/>
  <dimension ref="A1:BE78"/>
  <sheetViews>
    <sheetView workbookViewId="0">
      <selection activeCell="A16" sqref="A16:I16"/>
    </sheetView>
  </sheetViews>
  <sheetFormatPr defaultRowHeight="12.75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9" ht="13.5" thickTop="1">
      <c r="A1" s="188" t="s">
        <v>5</v>
      </c>
      <c r="B1" s="189"/>
      <c r="C1" s="69" t="str">
        <f ca="1">CONCATENATE(cislostavby," ",nazevstavby)</f>
        <v xml:space="preserve"> Rekonstrukce ul. Horská, Trutnov HSM, et.4</v>
      </c>
      <c r="D1" s="70"/>
      <c r="E1" s="71"/>
      <c r="F1" s="70"/>
      <c r="G1" s="72"/>
      <c r="H1" s="73"/>
      <c r="I1" s="74"/>
    </row>
    <row r="2" spans="1:9" ht="13.5" thickBot="1">
      <c r="A2" s="190" t="s">
        <v>1</v>
      </c>
      <c r="B2" s="191"/>
      <c r="C2" s="75" t="str">
        <f ca="1">CONCATENATE(cisloobjektu," ",nazevobjektu)</f>
        <v xml:space="preserve"> SO 101</v>
      </c>
      <c r="D2" s="76"/>
      <c r="E2" s="77"/>
      <c r="F2" s="76"/>
      <c r="G2" s="192"/>
      <c r="H2" s="192"/>
      <c r="I2" s="193"/>
    </row>
    <row r="3" spans="1:9" ht="13.5" thickTop="1"/>
    <row r="4" spans="1:9" ht="19.5" customHeight="1">
      <c r="A4" s="78" t="s">
        <v>44</v>
      </c>
      <c r="B4" s="1"/>
      <c r="C4" s="1"/>
      <c r="D4" s="1"/>
      <c r="E4" s="1"/>
      <c r="F4" s="1"/>
      <c r="G4" s="1"/>
      <c r="H4" s="1"/>
      <c r="I4" s="1"/>
    </row>
    <row r="5" spans="1:9" ht="13.5" thickBot="1"/>
    <row r="6" spans="1:9" s="30" customFormat="1" ht="13.5" thickBot="1">
      <c r="A6" s="79"/>
      <c r="B6" s="80" t="s">
        <v>45</v>
      </c>
      <c r="C6" s="80"/>
      <c r="D6" s="81"/>
      <c r="E6" s="82" t="s">
        <v>46</v>
      </c>
      <c r="F6" s="83" t="s">
        <v>47</v>
      </c>
      <c r="G6" s="83" t="s">
        <v>48</v>
      </c>
      <c r="H6" s="83" t="s">
        <v>49</v>
      </c>
      <c r="I6" s="84" t="s">
        <v>27</v>
      </c>
    </row>
    <row r="7" spans="1:9" s="30" customFormat="1">
      <c r="A7" s="177" t="str">
        <f ca="1">Položky!B7</f>
        <v>1</v>
      </c>
      <c r="B7" s="85" t="str">
        <f ca="1">Položky!C7</f>
        <v>Zemní práce</v>
      </c>
      <c r="C7" s="86"/>
      <c r="D7" s="87"/>
      <c r="E7" s="178">
        <f ca="1">Položky!BC41</f>
        <v>0</v>
      </c>
      <c r="F7" s="179">
        <f ca="1">Položky!BD41</f>
        <v>0</v>
      </c>
      <c r="G7" s="179">
        <f ca="1">Položky!BE41</f>
        <v>0</v>
      </c>
      <c r="H7" s="179">
        <f ca="1">Položky!BF41</f>
        <v>0</v>
      </c>
      <c r="I7" s="180">
        <f ca="1">Položky!BG41</f>
        <v>0</v>
      </c>
    </row>
    <row r="8" spans="1:9" s="30" customFormat="1">
      <c r="A8" s="177" t="str">
        <f ca="1">Položky!B42</f>
        <v>2</v>
      </c>
      <c r="B8" s="85" t="str">
        <f ca="1">Položky!C42</f>
        <v>Základy,zvláštní zakládání</v>
      </c>
      <c r="C8" s="86"/>
      <c r="D8" s="87"/>
      <c r="E8" s="178">
        <f ca="1">Položky!BC48</f>
        <v>0</v>
      </c>
      <c r="F8" s="179">
        <f ca="1">Položky!BD48</f>
        <v>0</v>
      </c>
      <c r="G8" s="179">
        <f ca="1">Položky!BE48</f>
        <v>0</v>
      </c>
      <c r="H8" s="179">
        <f ca="1">Položky!BF48</f>
        <v>0</v>
      </c>
      <c r="I8" s="180">
        <f ca="1">Položky!BG48</f>
        <v>0</v>
      </c>
    </row>
    <row r="9" spans="1:9" s="30" customFormat="1">
      <c r="A9" s="177" t="str">
        <f ca="1">Položky!B49</f>
        <v>4</v>
      </c>
      <c r="B9" s="85" t="str">
        <f ca="1">Položky!C49</f>
        <v>Vodorovné konstrukce</v>
      </c>
      <c r="C9" s="86"/>
      <c r="D9" s="87"/>
      <c r="E9" s="178">
        <f ca="1">Položky!BC54</f>
        <v>0</v>
      </c>
      <c r="F9" s="179">
        <f ca="1">Položky!BD54</f>
        <v>0</v>
      </c>
      <c r="G9" s="179">
        <f ca="1">Položky!BE54</f>
        <v>0</v>
      </c>
      <c r="H9" s="179">
        <f ca="1">Položky!BF54</f>
        <v>0</v>
      </c>
      <c r="I9" s="180">
        <f ca="1">Položky!BG54</f>
        <v>0</v>
      </c>
    </row>
    <row r="10" spans="1:9" s="30" customFormat="1">
      <c r="A10" s="177" t="str">
        <f ca="1">Položky!B55</f>
        <v>5</v>
      </c>
      <c r="B10" s="85" t="str">
        <f ca="1">Položky!C55</f>
        <v>Komunikace</v>
      </c>
      <c r="C10" s="86"/>
      <c r="D10" s="87"/>
      <c r="E10" s="178">
        <f ca="1">Položky!BC88</f>
        <v>0</v>
      </c>
      <c r="F10" s="179">
        <f ca="1">Položky!BD88</f>
        <v>0</v>
      </c>
      <c r="G10" s="179">
        <f ca="1">Položky!BE88</f>
        <v>0</v>
      </c>
      <c r="H10" s="179">
        <f ca="1">Položky!BF88</f>
        <v>0</v>
      </c>
      <c r="I10" s="180">
        <f ca="1">Položky!BG88</f>
        <v>0</v>
      </c>
    </row>
    <row r="11" spans="1:9" s="30" customFormat="1">
      <c r="A11" s="177" t="str">
        <f ca="1">Položky!B89</f>
        <v>8</v>
      </c>
      <c r="B11" s="85" t="str">
        <f ca="1">Položky!C89</f>
        <v>Trubní vedení</v>
      </c>
      <c r="C11" s="86"/>
      <c r="D11" s="87"/>
      <c r="E11" s="178">
        <f ca="1">Položky!BC103</f>
        <v>0</v>
      </c>
      <c r="F11" s="179">
        <f ca="1">Položky!BD103</f>
        <v>0</v>
      </c>
      <c r="G11" s="179">
        <f ca="1">Položky!BE103</f>
        <v>0</v>
      </c>
      <c r="H11" s="179">
        <f ca="1">Položky!BF103</f>
        <v>0</v>
      </c>
      <c r="I11" s="180">
        <f ca="1">Položky!BG103</f>
        <v>0</v>
      </c>
    </row>
    <row r="12" spans="1:9" s="30" customFormat="1">
      <c r="A12" s="177" t="str">
        <f ca="1">Položky!B104</f>
        <v>91</v>
      </c>
      <c r="B12" s="85" t="str">
        <f ca="1">Položky!C104</f>
        <v>Doplňující práce na komunikaci</v>
      </c>
      <c r="C12" s="86"/>
      <c r="D12" s="87"/>
      <c r="E12" s="178">
        <f ca="1">Položky!BC141</f>
        <v>0</v>
      </c>
      <c r="F12" s="179">
        <f ca="1">Položky!BD141</f>
        <v>0</v>
      </c>
      <c r="G12" s="179">
        <f ca="1">Položky!BE141</f>
        <v>0</v>
      </c>
      <c r="H12" s="179">
        <f ca="1">Položky!BF141</f>
        <v>0</v>
      </c>
      <c r="I12" s="180">
        <f ca="1">Položky!BG141</f>
        <v>0</v>
      </c>
    </row>
    <row r="13" spans="1:9" s="30" customFormat="1">
      <c r="A13" s="177" t="str">
        <f ca="1">Položky!B142</f>
        <v>96</v>
      </c>
      <c r="B13" s="85" t="str">
        <f ca="1">Položky!C142</f>
        <v>Bourání konstrukcí</v>
      </c>
      <c r="C13" s="86"/>
      <c r="D13" s="87"/>
      <c r="E13" s="178">
        <f ca="1">Položky!BC144</f>
        <v>0</v>
      </c>
      <c r="F13" s="179">
        <f ca="1">Položky!BD144</f>
        <v>0</v>
      </c>
      <c r="G13" s="179">
        <f ca="1">Položky!BE144</f>
        <v>0</v>
      </c>
      <c r="H13" s="179">
        <f ca="1">Položky!BF144</f>
        <v>0</v>
      </c>
      <c r="I13" s="180">
        <f ca="1">Položky!BG144</f>
        <v>0</v>
      </c>
    </row>
    <row r="14" spans="1:9" s="30" customFormat="1">
      <c r="A14" s="177" t="str">
        <f ca="1">Položky!B145</f>
        <v>97</v>
      </c>
      <c r="B14" s="85" t="str">
        <f ca="1">Položky!C145</f>
        <v>Prorážení otvorů</v>
      </c>
      <c r="C14" s="86"/>
      <c r="D14" s="87"/>
      <c r="E14" s="178">
        <f ca="1">Položky!BC155</f>
        <v>0</v>
      </c>
      <c r="F14" s="179">
        <f ca="1">Položky!BD155</f>
        <v>0</v>
      </c>
      <c r="G14" s="179">
        <f ca="1">Položky!BE155</f>
        <v>0</v>
      </c>
      <c r="H14" s="179">
        <f ca="1">Položky!BF155</f>
        <v>0</v>
      </c>
      <c r="I14" s="180">
        <f ca="1">Položky!BG155</f>
        <v>0</v>
      </c>
    </row>
    <row r="15" spans="1:9" s="30" customFormat="1">
      <c r="A15" s="177" t="str">
        <f ca="1">Položky!B156</f>
        <v>99</v>
      </c>
      <c r="B15" s="85" t="str">
        <f ca="1">Položky!C156</f>
        <v>Staveništní přesun hmot</v>
      </c>
      <c r="C15" s="86"/>
      <c r="D15" s="87"/>
      <c r="E15" s="178">
        <f ca="1">Položky!BC158</f>
        <v>0</v>
      </c>
      <c r="F15" s="179">
        <f ca="1">Položky!BD158</f>
        <v>0</v>
      </c>
      <c r="G15" s="179">
        <f ca="1">Položky!BE158</f>
        <v>0</v>
      </c>
      <c r="H15" s="179">
        <f ca="1">Položky!BF158</f>
        <v>0</v>
      </c>
      <c r="I15" s="180">
        <f ca="1">Položky!BG158</f>
        <v>0</v>
      </c>
    </row>
    <row r="16" spans="1:9" s="30" customFormat="1" ht="13.5" thickBot="1">
      <c r="A16" s="177"/>
      <c r="B16" s="85"/>
      <c r="C16" s="86"/>
      <c r="D16" s="87"/>
      <c r="E16" s="178"/>
      <c r="F16" s="179"/>
      <c r="G16" s="179"/>
      <c r="H16" s="179"/>
      <c r="I16" s="180"/>
    </row>
    <row r="17" spans="1:57" s="93" customFormat="1" ht="13.5" thickBot="1">
      <c r="A17" s="88"/>
      <c r="B17" s="80" t="s">
        <v>50</v>
      </c>
      <c r="C17" s="80"/>
      <c r="D17" s="89"/>
      <c r="E17" s="90">
        <f>SUM(E7:E16)</f>
        <v>0</v>
      </c>
      <c r="F17" s="91">
        <f>SUM(F7:F16)</f>
        <v>0</v>
      </c>
      <c r="G17" s="91">
        <f>SUM(G7:G16)</f>
        <v>0</v>
      </c>
      <c r="H17" s="91">
        <f>SUM(H7:H16)</f>
        <v>0</v>
      </c>
      <c r="I17" s="92">
        <f>SUM(I7:I16)</f>
        <v>0</v>
      </c>
    </row>
    <row r="18" spans="1:57">
      <c r="A18" s="86"/>
      <c r="B18" s="86"/>
      <c r="C18" s="86"/>
      <c r="D18" s="86"/>
      <c r="E18" s="86"/>
      <c r="F18" s="86"/>
      <c r="G18" s="86"/>
      <c r="H18" s="86"/>
      <c r="I18" s="86"/>
    </row>
    <row r="19" spans="1:57" ht="19.5" customHeight="1">
      <c r="A19" s="94" t="s">
        <v>51</v>
      </c>
      <c r="B19" s="94"/>
      <c r="C19" s="94"/>
      <c r="D19" s="94"/>
      <c r="E19" s="94"/>
      <c r="F19" s="94"/>
      <c r="G19" s="95"/>
      <c r="H19" s="94"/>
      <c r="I19" s="94"/>
      <c r="BA19" s="31"/>
      <c r="BB19" s="31"/>
      <c r="BC19" s="31"/>
      <c r="BD19" s="31"/>
      <c r="BE19" s="31"/>
    </row>
    <row r="20" spans="1:57" ht="13.5" thickBot="1">
      <c r="A20" s="96"/>
      <c r="B20" s="96"/>
      <c r="C20" s="96"/>
      <c r="D20" s="96"/>
      <c r="E20" s="96"/>
      <c r="F20" s="96"/>
      <c r="G20" s="96"/>
      <c r="H20" s="96"/>
      <c r="I20" s="96"/>
    </row>
    <row r="21" spans="1:57">
      <c r="A21" s="97" t="s">
        <v>52</v>
      </c>
      <c r="B21" s="98"/>
      <c r="C21" s="98"/>
      <c r="D21" s="99"/>
      <c r="E21" s="100" t="s">
        <v>53</v>
      </c>
      <c r="F21" s="101" t="s">
        <v>54</v>
      </c>
      <c r="G21" s="102" t="s">
        <v>55</v>
      </c>
      <c r="H21" s="103"/>
      <c r="I21" s="104" t="s">
        <v>53</v>
      </c>
    </row>
    <row r="22" spans="1:57">
      <c r="A22" s="105"/>
      <c r="B22" s="106"/>
      <c r="C22" s="106"/>
      <c r="D22" s="107"/>
      <c r="E22" s="108"/>
      <c r="F22" s="109"/>
      <c r="G22" s="110"/>
      <c r="H22" s="111"/>
      <c r="I22" s="112"/>
      <c r="BA22">
        <v>0</v>
      </c>
    </row>
    <row r="23" spans="1:57">
      <c r="A23" s="105"/>
      <c r="B23" s="106"/>
      <c r="C23" s="106"/>
      <c r="D23" s="107"/>
      <c r="E23" s="108"/>
      <c r="F23" s="109"/>
      <c r="G23" s="110"/>
      <c r="H23" s="111"/>
      <c r="I23" s="112"/>
      <c r="BA23">
        <v>0</v>
      </c>
    </row>
    <row r="24" spans="1:57">
      <c r="A24" s="105"/>
      <c r="B24" s="106"/>
      <c r="C24" s="106"/>
      <c r="D24" s="107"/>
      <c r="E24" s="108"/>
      <c r="F24" s="109"/>
      <c r="G24" s="110"/>
      <c r="H24" s="111"/>
      <c r="I24" s="112"/>
      <c r="BA24">
        <v>0</v>
      </c>
    </row>
    <row r="25" spans="1:57">
      <c r="A25" s="105"/>
      <c r="B25" s="106"/>
      <c r="C25" s="106"/>
      <c r="D25" s="107"/>
      <c r="E25" s="108"/>
      <c r="F25" s="109"/>
      <c r="G25" s="110"/>
      <c r="H25" s="111"/>
      <c r="I25" s="112"/>
      <c r="BA25">
        <v>0</v>
      </c>
    </row>
    <row r="26" spans="1:57">
      <c r="A26" s="105"/>
      <c r="B26" s="106"/>
      <c r="C26" s="106"/>
      <c r="D26" s="107"/>
      <c r="E26" s="108"/>
      <c r="F26" s="109"/>
      <c r="G26" s="110"/>
      <c r="H26" s="111"/>
      <c r="I26" s="112"/>
      <c r="BA26">
        <v>0</v>
      </c>
    </row>
    <row r="27" spans="1:57" ht="13.5" thickBot="1">
      <c r="A27" s="113"/>
      <c r="B27" s="114" t="s">
        <v>56</v>
      </c>
      <c r="C27" s="115"/>
      <c r="D27" s="116"/>
      <c r="E27" s="117"/>
      <c r="F27" s="118"/>
      <c r="G27" s="118"/>
      <c r="H27" s="194">
        <f>SUM(I22:I26)</f>
        <v>0</v>
      </c>
      <c r="I27" s="195"/>
    </row>
    <row r="29" spans="1:57">
      <c r="B29" s="93"/>
      <c r="F29" s="119"/>
      <c r="G29" s="120"/>
      <c r="H29" s="120"/>
      <c r="I29" s="121"/>
    </row>
    <row r="30" spans="1:57">
      <c r="F30" s="119"/>
      <c r="G30" s="120"/>
      <c r="H30" s="120"/>
      <c r="I30" s="121"/>
    </row>
    <row r="31" spans="1:57">
      <c r="F31" s="119"/>
      <c r="G31" s="120"/>
      <c r="H31" s="120"/>
      <c r="I31" s="121"/>
    </row>
    <row r="32" spans="1:57">
      <c r="F32" s="119"/>
      <c r="G32" s="120"/>
      <c r="H32" s="120"/>
      <c r="I32" s="121"/>
    </row>
    <row r="33" spans="6:9">
      <c r="F33" s="119"/>
      <c r="G33" s="120"/>
      <c r="H33" s="120"/>
      <c r="I33" s="121"/>
    </row>
    <row r="34" spans="6:9">
      <c r="F34" s="119"/>
      <c r="G34" s="120"/>
      <c r="H34" s="120"/>
      <c r="I34" s="121"/>
    </row>
    <row r="35" spans="6:9">
      <c r="F35" s="119"/>
      <c r="G35" s="120"/>
      <c r="H35" s="120"/>
      <c r="I35" s="121"/>
    </row>
    <row r="36" spans="6:9">
      <c r="F36" s="119"/>
      <c r="G36" s="120"/>
      <c r="H36" s="120"/>
      <c r="I36" s="121"/>
    </row>
    <row r="37" spans="6:9">
      <c r="F37" s="119"/>
      <c r="G37" s="120"/>
      <c r="H37" s="120"/>
      <c r="I37" s="121"/>
    </row>
    <row r="38" spans="6:9">
      <c r="F38" s="119"/>
      <c r="G38" s="120"/>
      <c r="H38" s="120"/>
      <c r="I38" s="121"/>
    </row>
    <row r="39" spans="6:9">
      <c r="F39" s="119"/>
      <c r="G39" s="120"/>
      <c r="H39" s="120"/>
      <c r="I39" s="121"/>
    </row>
    <row r="40" spans="6:9">
      <c r="F40" s="119"/>
      <c r="G40" s="120"/>
      <c r="H40" s="120"/>
      <c r="I40" s="121"/>
    </row>
    <row r="41" spans="6:9">
      <c r="F41" s="119"/>
      <c r="G41" s="120"/>
      <c r="H41" s="120"/>
      <c r="I41" s="121"/>
    </row>
    <row r="42" spans="6:9">
      <c r="F42" s="119"/>
      <c r="G42" s="120"/>
      <c r="H42" s="120"/>
      <c r="I42" s="121"/>
    </row>
    <row r="43" spans="6:9">
      <c r="F43" s="119"/>
      <c r="G43" s="120"/>
      <c r="H43" s="120"/>
      <c r="I43" s="121"/>
    </row>
    <row r="44" spans="6:9">
      <c r="F44" s="119"/>
      <c r="G44" s="120"/>
      <c r="H44" s="120"/>
      <c r="I44" s="121"/>
    </row>
    <row r="45" spans="6:9">
      <c r="F45" s="119"/>
      <c r="G45" s="120"/>
      <c r="H45" s="120"/>
      <c r="I45" s="121"/>
    </row>
    <row r="46" spans="6:9">
      <c r="F46" s="119"/>
      <c r="G46" s="120"/>
      <c r="H46" s="120"/>
      <c r="I46" s="121"/>
    </row>
    <row r="47" spans="6:9">
      <c r="F47" s="119"/>
      <c r="G47" s="120"/>
      <c r="H47" s="120"/>
      <c r="I47" s="121"/>
    </row>
    <row r="48" spans="6:9">
      <c r="F48" s="119"/>
      <c r="G48" s="120"/>
      <c r="H48" s="120"/>
      <c r="I48" s="121"/>
    </row>
    <row r="49" spans="6:9">
      <c r="F49" s="119"/>
      <c r="G49" s="120"/>
      <c r="H49" s="120"/>
      <c r="I49" s="121"/>
    </row>
    <row r="50" spans="6:9">
      <c r="F50" s="119"/>
      <c r="G50" s="120"/>
      <c r="H50" s="120"/>
      <c r="I50" s="121"/>
    </row>
    <row r="51" spans="6:9">
      <c r="F51" s="119"/>
      <c r="G51" s="120"/>
      <c r="H51" s="120"/>
      <c r="I51" s="121"/>
    </row>
    <row r="52" spans="6:9">
      <c r="F52" s="119"/>
      <c r="G52" s="120"/>
      <c r="H52" s="120"/>
      <c r="I52" s="121"/>
    </row>
    <row r="53" spans="6:9">
      <c r="F53" s="119"/>
      <c r="G53" s="120"/>
      <c r="H53" s="120"/>
      <c r="I53" s="121"/>
    </row>
    <row r="54" spans="6:9">
      <c r="F54" s="119"/>
      <c r="G54" s="120"/>
      <c r="H54" s="120"/>
      <c r="I54" s="121"/>
    </row>
    <row r="55" spans="6:9">
      <c r="F55" s="119"/>
      <c r="G55" s="120"/>
      <c r="H55" s="120"/>
      <c r="I55" s="121"/>
    </row>
    <row r="56" spans="6:9">
      <c r="F56" s="119"/>
      <c r="G56" s="120"/>
      <c r="H56" s="120"/>
      <c r="I56" s="121"/>
    </row>
    <row r="57" spans="6:9">
      <c r="F57" s="119"/>
      <c r="G57" s="120"/>
      <c r="H57" s="120"/>
      <c r="I57" s="121"/>
    </row>
    <row r="58" spans="6:9">
      <c r="F58" s="119"/>
      <c r="G58" s="120"/>
      <c r="H58" s="120"/>
      <c r="I58" s="121"/>
    </row>
    <row r="59" spans="6:9">
      <c r="F59" s="119"/>
      <c r="G59" s="120"/>
      <c r="H59" s="120"/>
      <c r="I59" s="121"/>
    </row>
    <row r="60" spans="6:9">
      <c r="F60" s="119"/>
      <c r="G60" s="120"/>
      <c r="H60" s="120"/>
      <c r="I60" s="121"/>
    </row>
    <row r="61" spans="6:9">
      <c r="F61" s="119"/>
      <c r="G61" s="120"/>
      <c r="H61" s="120"/>
      <c r="I61" s="121"/>
    </row>
    <row r="62" spans="6:9">
      <c r="F62" s="119"/>
      <c r="G62" s="120"/>
      <c r="H62" s="120"/>
      <c r="I62" s="121"/>
    </row>
    <row r="63" spans="6:9">
      <c r="F63" s="119"/>
      <c r="G63" s="120"/>
      <c r="H63" s="120"/>
      <c r="I63" s="121"/>
    </row>
    <row r="64" spans="6:9">
      <c r="F64" s="119"/>
      <c r="G64" s="120"/>
      <c r="H64" s="120"/>
      <c r="I64" s="121"/>
    </row>
    <row r="65" spans="6:9">
      <c r="F65" s="119"/>
      <c r="G65" s="120"/>
      <c r="H65" s="120"/>
      <c r="I65" s="121"/>
    </row>
    <row r="66" spans="6:9">
      <c r="F66" s="119"/>
      <c r="G66" s="120"/>
      <c r="H66" s="120"/>
      <c r="I66" s="121"/>
    </row>
    <row r="67" spans="6:9">
      <c r="F67" s="119"/>
      <c r="G67" s="120"/>
      <c r="H67" s="120"/>
      <c r="I67" s="121"/>
    </row>
    <row r="68" spans="6:9">
      <c r="F68" s="119"/>
      <c r="G68" s="120"/>
      <c r="H68" s="120"/>
      <c r="I68" s="121"/>
    </row>
    <row r="69" spans="6:9">
      <c r="F69" s="119"/>
      <c r="G69" s="120"/>
      <c r="H69" s="120"/>
      <c r="I69" s="121"/>
    </row>
    <row r="70" spans="6:9">
      <c r="F70" s="119"/>
      <c r="G70" s="120"/>
      <c r="H70" s="120"/>
      <c r="I70" s="121"/>
    </row>
    <row r="71" spans="6:9">
      <c r="F71" s="119"/>
      <c r="G71" s="120"/>
      <c r="H71" s="120"/>
      <c r="I71" s="121"/>
    </row>
    <row r="72" spans="6:9">
      <c r="F72" s="119"/>
      <c r="G72" s="120"/>
      <c r="H72" s="120"/>
      <c r="I72" s="121"/>
    </row>
    <row r="73" spans="6:9">
      <c r="F73" s="119"/>
      <c r="G73" s="120"/>
      <c r="H73" s="120"/>
      <c r="I73" s="121"/>
    </row>
    <row r="74" spans="6:9">
      <c r="F74" s="119"/>
      <c r="G74" s="120"/>
      <c r="H74" s="120"/>
      <c r="I74" s="121"/>
    </row>
    <row r="75" spans="6:9">
      <c r="F75" s="119"/>
      <c r="G75" s="120"/>
      <c r="H75" s="120"/>
      <c r="I75" s="121"/>
    </row>
    <row r="76" spans="6:9">
      <c r="F76" s="119"/>
      <c r="G76" s="120"/>
      <c r="H76" s="120"/>
      <c r="I76" s="121"/>
    </row>
    <row r="77" spans="6:9">
      <c r="F77" s="119"/>
      <c r="G77" s="120"/>
      <c r="H77" s="120"/>
      <c r="I77" s="121"/>
    </row>
    <row r="78" spans="6:9">
      <c r="F78" s="119"/>
      <c r="G78" s="120"/>
      <c r="H78" s="120"/>
      <c r="I78" s="121"/>
    </row>
  </sheetData>
  <mergeCells count="4">
    <mergeCell ref="A1:B1"/>
    <mergeCell ref="A2:B2"/>
    <mergeCell ref="G2:I2"/>
    <mergeCell ref="H27:I27"/>
  </mergeCells>
  <phoneticPr fontId="0" type="noConversion"/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2"/>
  <dimension ref="A1:BG229"/>
  <sheetViews>
    <sheetView showGridLines="0" showZeros="0" topLeftCell="A127" zoomScale="80" zoomScaleNormal="100" workbookViewId="0">
      <selection activeCell="A159" sqref="A159:K162"/>
    </sheetView>
  </sheetViews>
  <sheetFormatPr defaultRowHeight="12.75"/>
  <cols>
    <col min="1" max="1" width="4.42578125" style="122" customWidth="1"/>
    <col min="2" max="2" width="14.140625" style="122" customWidth="1"/>
    <col min="3" max="3" width="47.5703125" style="122" customWidth="1"/>
    <col min="4" max="4" width="5.5703125" style="122" customWidth="1"/>
    <col min="5" max="5" width="10" style="171" customWidth="1"/>
    <col min="6" max="6" width="11.28515625" style="122" customWidth="1"/>
    <col min="7" max="7" width="16.140625" style="122" customWidth="1"/>
    <col min="8" max="8" width="13.140625" style="122" customWidth="1"/>
    <col min="9" max="9" width="14.5703125" style="122" customWidth="1"/>
    <col min="10" max="10" width="13.140625" style="122" customWidth="1"/>
    <col min="11" max="11" width="13.5703125" style="122" customWidth="1"/>
    <col min="12" max="16384" width="9.140625" style="122"/>
  </cols>
  <sheetData>
    <row r="1" spans="1:59" ht="15.75">
      <c r="A1" s="198" t="s">
        <v>57</v>
      </c>
      <c r="B1" s="198"/>
      <c r="C1" s="198"/>
      <c r="D1" s="198"/>
      <c r="E1" s="198"/>
      <c r="F1" s="198"/>
      <c r="G1" s="198"/>
      <c r="H1" s="198"/>
      <c r="I1" s="198"/>
    </row>
    <row r="2" spans="1:59" ht="13.5" thickBot="1">
      <c r="B2" s="123"/>
      <c r="C2" s="124"/>
      <c r="D2" s="124"/>
      <c r="E2" s="125"/>
      <c r="F2" s="124"/>
      <c r="G2" s="124"/>
    </row>
    <row r="3" spans="1:59" ht="13.5" thickTop="1">
      <c r="A3" s="188" t="s">
        <v>5</v>
      </c>
      <c r="B3" s="189"/>
      <c r="C3" s="69" t="str">
        <f ca="1">CONCATENATE(cislostavby," ",nazevstavby)</f>
        <v xml:space="preserve"> Rekonstrukce ul. Horská, Trutnov HSM, et.4</v>
      </c>
      <c r="D3" s="70"/>
      <c r="E3" s="71"/>
      <c r="F3" s="70"/>
      <c r="G3" s="126"/>
      <c r="H3" s="127">
        <f ca="1">Rekapitulace!H1</f>
        <v>0</v>
      </c>
      <c r="I3" s="128"/>
    </row>
    <row r="4" spans="1:59" ht="13.5" thickBot="1">
      <c r="A4" s="199" t="s">
        <v>1</v>
      </c>
      <c r="B4" s="191"/>
      <c r="C4" s="75" t="str">
        <f ca="1">CONCATENATE(cisloobjektu," ",nazevobjektu)</f>
        <v xml:space="preserve"> SO 101</v>
      </c>
      <c r="D4" s="76"/>
      <c r="E4" s="77"/>
      <c r="F4" s="76"/>
      <c r="G4" s="200"/>
      <c r="H4" s="200"/>
      <c r="I4" s="201"/>
    </row>
    <row r="5" spans="1:59" ht="13.5" thickTop="1">
      <c r="A5" s="129"/>
      <c r="B5" s="130"/>
      <c r="C5" s="130"/>
      <c r="D5" s="131"/>
      <c r="E5" s="132"/>
      <c r="F5" s="131"/>
      <c r="G5" s="133"/>
      <c r="H5" s="131"/>
      <c r="I5" s="131"/>
    </row>
    <row r="6" spans="1:59">
      <c r="A6" s="134" t="s">
        <v>58</v>
      </c>
      <c r="B6" s="135" t="s">
        <v>59</v>
      </c>
      <c r="C6" s="135" t="s">
        <v>60</v>
      </c>
      <c r="D6" s="135" t="s">
        <v>61</v>
      </c>
      <c r="E6" s="136" t="s">
        <v>62</v>
      </c>
      <c r="F6" s="135" t="s">
        <v>63</v>
      </c>
      <c r="G6" s="137" t="s">
        <v>64</v>
      </c>
      <c r="H6" s="138" t="s">
        <v>65</v>
      </c>
      <c r="I6" s="138" t="s">
        <v>66</v>
      </c>
      <c r="J6" s="138" t="s">
        <v>67</v>
      </c>
      <c r="K6" s="138" t="s">
        <v>68</v>
      </c>
    </row>
    <row r="7" spans="1:59">
      <c r="A7" s="139" t="s">
        <v>69</v>
      </c>
      <c r="B7" s="140" t="s">
        <v>70</v>
      </c>
      <c r="C7" s="141" t="s">
        <v>71</v>
      </c>
      <c r="D7" s="142"/>
      <c r="E7" s="143"/>
      <c r="F7" s="143"/>
      <c r="G7" s="144"/>
      <c r="H7" s="145"/>
      <c r="I7" s="145"/>
      <c r="J7" s="145"/>
      <c r="K7" s="145"/>
      <c r="Q7" s="146">
        <v>1</v>
      </c>
    </row>
    <row r="8" spans="1:59">
      <c r="A8" s="147">
        <v>1</v>
      </c>
      <c r="B8" s="148" t="s">
        <v>75</v>
      </c>
      <c r="C8" s="149" t="s">
        <v>76</v>
      </c>
      <c r="D8" s="150" t="s">
        <v>77</v>
      </c>
      <c r="E8" s="151">
        <v>554</v>
      </c>
      <c r="F8" s="151">
        <v>0</v>
      </c>
      <c r="G8" s="152">
        <f t="shared" ref="G8:G13" si="0">E8*F8</f>
        <v>0</v>
      </c>
      <c r="H8" s="153">
        <v>0</v>
      </c>
      <c r="I8" s="153">
        <f t="shared" ref="I8:I13" si="1">E8*H8</f>
        <v>0</v>
      </c>
      <c r="J8" s="153">
        <v>-0.13800000000000001</v>
      </c>
      <c r="K8" s="153">
        <f t="shared" ref="K8:K13" si="2">E8*J8</f>
        <v>-76.452000000000012</v>
      </c>
      <c r="Q8" s="146">
        <v>2</v>
      </c>
      <c r="AA8" s="122">
        <v>12</v>
      </c>
      <c r="AB8" s="122">
        <v>0</v>
      </c>
      <c r="AC8" s="122">
        <v>1</v>
      </c>
      <c r="BB8" s="122">
        <v>1</v>
      </c>
      <c r="BC8" s="122">
        <f t="shared" ref="BC8:BC13" si="3">IF(BB8=1,G8,0)</f>
        <v>0</v>
      </c>
      <c r="BD8" s="122">
        <f t="shared" ref="BD8:BD13" si="4">IF(BB8=2,G8,0)</f>
        <v>0</v>
      </c>
      <c r="BE8" s="122">
        <f t="shared" ref="BE8:BE13" si="5">IF(BB8=3,G8,0)</f>
        <v>0</v>
      </c>
      <c r="BF8" s="122">
        <f t="shared" ref="BF8:BF13" si="6">IF(BB8=4,G8,0)</f>
        <v>0</v>
      </c>
      <c r="BG8" s="122">
        <f t="shared" ref="BG8:BG13" si="7">IF(BB8=5,G8,0)</f>
        <v>0</v>
      </c>
    </row>
    <row r="9" spans="1:59">
      <c r="A9" s="147">
        <v>2</v>
      </c>
      <c r="B9" s="148" t="s">
        <v>78</v>
      </c>
      <c r="C9" s="149" t="s">
        <v>79</v>
      </c>
      <c r="D9" s="150" t="s">
        <v>77</v>
      </c>
      <c r="E9" s="151">
        <v>33</v>
      </c>
      <c r="F9" s="151">
        <v>0</v>
      </c>
      <c r="G9" s="152">
        <f t="shared" si="0"/>
        <v>0</v>
      </c>
      <c r="H9" s="153">
        <v>0</v>
      </c>
      <c r="I9" s="153">
        <f t="shared" si="1"/>
        <v>0</v>
      </c>
      <c r="J9" s="153">
        <v>-0.2</v>
      </c>
      <c r="K9" s="153">
        <f t="shared" si="2"/>
        <v>-6.6000000000000005</v>
      </c>
      <c r="Q9" s="146">
        <v>2</v>
      </c>
      <c r="AA9" s="122">
        <v>12</v>
      </c>
      <c r="AB9" s="122">
        <v>0</v>
      </c>
      <c r="AC9" s="122">
        <v>2</v>
      </c>
      <c r="BB9" s="122">
        <v>1</v>
      </c>
      <c r="BC9" s="122">
        <f t="shared" si="3"/>
        <v>0</v>
      </c>
      <c r="BD9" s="122">
        <f t="shared" si="4"/>
        <v>0</v>
      </c>
      <c r="BE9" s="122">
        <f t="shared" si="5"/>
        <v>0</v>
      </c>
      <c r="BF9" s="122">
        <f t="shared" si="6"/>
        <v>0</v>
      </c>
      <c r="BG9" s="122">
        <f t="shared" si="7"/>
        <v>0</v>
      </c>
    </row>
    <row r="10" spans="1:59">
      <c r="A10" s="147">
        <v>3</v>
      </c>
      <c r="B10" s="148" t="s">
        <v>80</v>
      </c>
      <c r="C10" s="149" t="s">
        <v>81</v>
      </c>
      <c r="D10" s="150" t="s">
        <v>77</v>
      </c>
      <c r="E10" s="151">
        <v>869</v>
      </c>
      <c r="F10" s="151">
        <v>0</v>
      </c>
      <c r="G10" s="152">
        <f t="shared" si="0"/>
        <v>0</v>
      </c>
      <c r="H10" s="153">
        <v>0</v>
      </c>
      <c r="I10" s="153">
        <f t="shared" si="1"/>
        <v>0</v>
      </c>
      <c r="J10" s="153">
        <v>-0.23499999999999999</v>
      </c>
      <c r="K10" s="153">
        <f t="shared" si="2"/>
        <v>-204.21499999999997</v>
      </c>
      <c r="Q10" s="146">
        <v>2</v>
      </c>
      <c r="AA10" s="122">
        <v>12</v>
      </c>
      <c r="AB10" s="122">
        <v>0</v>
      </c>
      <c r="AC10" s="122">
        <v>3</v>
      </c>
      <c r="BB10" s="122">
        <v>1</v>
      </c>
      <c r="BC10" s="122">
        <f t="shared" si="3"/>
        <v>0</v>
      </c>
      <c r="BD10" s="122">
        <f t="shared" si="4"/>
        <v>0</v>
      </c>
      <c r="BE10" s="122">
        <f t="shared" si="5"/>
        <v>0</v>
      </c>
      <c r="BF10" s="122">
        <f t="shared" si="6"/>
        <v>0</v>
      </c>
      <c r="BG10" s="122">
        <f t="shared" si="7"/>
        <v>0</v>
      </c>
    </row>
    <row r="11" spans="1:59">
      <c r="A11" s="147">
        <v>4</v>
      </c>
      <c r="B11" s="148" t="s">
        <v>82</v>
      </c>
      <c r="C11" s="149" t="s">
        <v>83</v>
      </c>
      <c r="D11" s="150" t="s">
        <v>77</v>
      </c>
      <c r="E11" s="151">
        <v>1000</v>
      </c>
      <c r="F11" s="151">
        <v>0</v>
      </c>
      <c r="G11" s="152">
        <f t="shared" si="0"/>
        <v>0</v>
      </c>
      <c r="H11" s="153">
        <v>0</v>
      </c>
      <c r="I11" s="153">
        <f t="shared" si="1"/>
        <v>0</v>
      </c>
      <c r="J11" s="153">
        <v>-0.4</v>
      </c>
      <c r="K11" s="153">
        <f t="shared" si="2"/>
        <v>-400</v>
      </c>
      <c r="Q11" s="146">
        <v>2</v>
      </c>
      <c r="AA11" s="122">
        <v>12</v>
      </c>
      <c r="AB11" s="122">
        <v>0</v>
      </c>
      <c r="AC11" s="122">
        <v>4</v>
      </c>
      <c r="BB11" s="122">
        <v>1</v>
      </c>
      <c r="BC11" s="122">
        <f t="shared" si="3"/>
        <v>0</v>
      </c>
      <c r="BD11" s="122">
        <f t="shared" si="4"/>
        <v>0</v>
      </c>
      <c r="BE11" s="122">
        <f t="shared" si="5"/>
        <v>0</v>
      </c>
      <c r="BF11" s="122">
        <f t="shared" si="6"/>
        <v>0</v>
      </c>
      <c r="BG11" s="122">
        <f t="shared" si="7"/>
        <v>0</v>
      </c>
    </row>
    <row r="12" spans="1:59">
      <c r="A12" s="147">
        <v>5</v>
      </c>
      <c r="B12" s="148" t="s">
        <v>84</v>
      </c>
      <c r="C12" s="149" t="s">
        <v>85</v>
      </c>
      <c r="D12" s="150" t="s">
        <v>77</v>
      </c>
      <c r="E12" s="151">
        <v>1859</v>
      </c>
      <c r="F12" s="151">
        <v>0</v>
      </c>
      <c r="G12" s="152">
        <f t="shared" si="0"/>
        <v>0</v>
      </c>
      <c r="H12" s="153">
        <v>0</v>
      </c>
      <c r="I12" s="153">
        <f t="shared" si="1"/>
        <v>0</v>
      </c>
      <c r="J12" s="153">
        <v>-0.56000000000000005</v>
      </c>
      <c r="K12" s="153">
        <f t="shared" si="2"/>
        <v>-1041.0400000000002</v>
      </c>
      <c r="Q12" s="146">
        <v>2</v>
      </c>
      <c r="AA12" s="122">
        <v>12</v>
      </c>
      <c r="AB12" s="122">
        <v>0</v>
      </c>
      <c r="AC12" s="122">
        <v>5</v>
      </c>
      <c r="BB12" s="122">
        <v>1</v>
      </c>
      <c r="BC12" s="122">
        <f t="shared" si="3"/>
        <v>0</v>
      </c>
      <c r="BD12" s="122">
        <f t="shared" si="4"/>
        <v>0</v>
      </c>
      <c r="BE12" s="122">
        <f t="shared" si="5"/>
        <v>0</v>
      </c>
      <c r="BF12" s="122">
        <f t="shared" si="6"/>
        <v>0</v>
      </c>
      <c r="BG12" s="122">
        <f t="shared" si="7"/>
        <v>0</v>
      </c>
    </row>
    <row r="13" spans="1:59">
      <c r="A13" s="147">
        <v>6</v>
      </c>
      <c r="B13" s="148" t="s">
        <v>86</v>
      </c>
      <c r="C13" s="149" t="s">
        <v>87</v>
      </c>
      <c r="D13" s="150" t="s">
        <v>77</v>
      </c>
      <c r="E13" s="151">
        <v>4764</v>
      </c>
      <c r="F13" s="151">
        <v>0</v>
      </c>
      <c r="G13" s="152">
        <f t="shared" si="0"/>
        <v>0</v>
      </c>
      <c r="H13" s="153">
        <v>0</v>
      </c>
      <c r="I13" s="153">
        <f t="shared" si="1"/>
        <v>0</v>
      </c>
      <c r="J13" s="153">
        <v>-0.128</v>
      </c>
      <c r="K13" s="153">
        <f t="shared" si="2"/>
        <v>-609.79200000000003</v>
      </c>
      <c r="Q13" s="146">
        <v>2</v>
      </c>
      <c r="AA13" s="122">
        <v>12</v>
      </c>
      <c r="AB13" s="122">
        <v>0</v>
      </c>
      <c r="AC13" s="122">
        <v>6</v>
      </c>
      <c r="BB13" s="122">
        <v>1</v>
      </c>
      <c r="BC13" s="122">
        <f t="shared" si="3"/>
        <v>0</v>
      </c>
      <c r="BD13" s="122">
        <f t="shared" si="4"/>
        <v>0</v>
      </c>
      <c r="BE13" s="122">
        <f t="shared" si="5"/>
        <v>0</v>
      </c>
      <c r="BF13" s="122">
        <f t="shared" si="6"/>
        <v>0</v>
      </c>
      <c r="BG13" s="122">
        <f t="shared" si="7"/>
        <v>0</v>
      </c>
    </row>
    <row r="14" spans="1:59">
      <c r="A14" s="154"/>
      <c r="B14" s="155"/>
      <c r="C14" s="196" t="s">
        <v>88</v>
      </c>
      <c r="D14" s="197"/>
      <c r="E14" s="156">
        <v>4764</v>
      </c>
      <c r="F14" s="157"/>
      <c r="G14" s="158"/>
      <c r="H14" s="159"/>
      <c r="I14" s="159"/>
      <c r="J14" s="159"/>
      <c r="K14" s="159"/>
      <c r="O14" s="160"/>
      <c r="Q14" s="146"/>
    </row>
    <row r="15" spans="1:59">
      <c r="A15" s="147">
        <v>7</v>
      </c>
      <c r="B15" s="148" t="s">
        <v>89</v>
      </c>
      <c r="C15" s="149" t="s">
        <v>90</v>
      </c>
      <c r="D15" s="150" t="s">
        <v>77</v>
      </c>
      <c r="E15" s="151">
        <v>151</v>
      </c>
      <c r="F15" s="151">
        <v>0</v>
      </c>
      <c r="G15" s="152">
        <f>E15*F15</f>
        <v>0</v>
      </c>
      <c r="H15" s="153">
        <v>0</v>
      </c>
      <c r="I15" s="153">
        <f>E15*H15</f>
        <v>0</v>
      </c>
      <c r="J15" s="153">
        <v>-9.8000000000000004E-2</v>
      </c>
      <c r="K15" s="153">
        <f>E15*J15</f>
        <v>-14.798</v>
      </c>
      <c r="Q15" s="146">
        <v>2</v>
      </c>
      <c r="AA15" s="122">
        <v>12</v>
      </c>
      <c r="AB15" s="122">
        <v>0</v>
      </c>
      <c r="AC15" s="122">
        <v>7</v>
      </c>
      <c r="BB15" s="122">
        <v>1</v>
      </c>
      <c r="BC15" s="122">
        <f>IF(BB15=1,G15,0)</f>
        <v>0</v>
      </c>
      <c r="BD15" s="122">
        <f>IF(BB15=2,G15,0)</f>
        <v>0</v>
      </c>
      <c r="BE15" s="122">
        <f>IF(BB15=3,G15,0)</f>
        <v>0</v>
      </c>
      <c r="BF15" s="122">
        <f>IF(BB15=4,G15,0)</f>
        <v>0</v>
      </c>
      <c r="BG15" s="122">
        <f>IF(BB15=5,G15,0)</f>
        <v>0</v>
      </c>
    </row>
    <row r="16" spans="1:59">
      <c r="A16" s="147">
        <v>8</v>
      </c>
      <c r="B16" s="148" t="s">
        <v>91</v>
      </c>
      <c r="C16" s="149" t="s">
        <v>92</v>
      </c>
      <c r="D16" s="150" t="s">
        <v>93</v>
      </c>
      <c r="E16" s="151">
        <v>380</v>
      </c>
      <c r="F16" s="151">
        <v>0</v>
      </c>
      <c r="G16" s="152">
        <f>E16*F16</f>
        <v>0</v>
      </c>
      <c r="H16" s="153">
        <v>0</v>
      </c>
      <c r="I16" s="153">
        <f>E16*H16</f>
        <v>0</v>
      </c>
      <c r="J16" s="153">
        <v>-0.14499999999999999</v>
      </c>
      <c r="K16" s="153">
        <f>E16*J16</f>
        <v>-55.099999999999994</v>
      </c>
      <c r="Q16" s="146">
        <v>2</v>
      </c>
      <c r="AA16" s="122">
        <v>12</v>
      </c>
      <c r="AB16" s="122">
        <v>0</v>
      </c>
      <c r="AC16" s="122">
        <v>8</v>
      </c>
      <c r="BB16" s="122">
        <v>1</v>
      </c>
      <c r="BC16" s="122">
        <f>IF(BB16=1,G16,0)</f>
        <v>0</v>
      </c>
      <c r="BD16" s="122">
        <f>IF(BB16=2,G16,0)</f>
        <v>0</v>
      </c>
      <c r="BE16" s="122">
        <f>IF(BB16=3,G16,0)</f>
        <v>0</v>
      </c>
      <c r="BF16" s="122">
        <f>IF(BB16=4,G16,0)</f>
        <v>0</v>
      </c>
      <c r="BG16" s="122">
        <f>IF(BB16=5,G16,0)</f>
        <v>0</v>
      </c>
    </row>
    <row r="17" spans="1:59">
      <c r="A17" s="147">
        <v>9</v>
      </c>
      <c r="B17" s="148" t="s">
        <v>94</v>
      </c>
      <c r="C17" s="149" t="s">
        <v>95</v>
      </c>
      <c r="D17" s="150" t="s">
        <v>93</v>
      </c>
      <c r="E17" s="151">
        <v>380</v>
      </c>
      <c r="F17" s="151">
        <v>0</v>
      </c>
      <c r="G17" s="152">
        <f>E17*F17</f>
        <v>0</v>
      </c>
      <c r="H17" s="153">
        <v>0</v>
      </c>
      <c r="I17" s="153">
        <f>E17*H17</f>
        <v>0</v>
      </c>
      <c r="J17" s="153">
        <v>-0.115</v>
      </c>
      <c r="K17" s="153">
        <f>E17*J17</f>
        <v>-43.7</v>
      </c>
      <c r="Q17" s="146">
        <v>2</v>
      </c>
      <c r="AA17" s="122">
        <v>12</v>
      </c>
      <c r="AB17" s="122">
        <v>0</v>
      </c>
      <c r="AC17" s="122">
        <v>9</v>
      </c>
      <c r="BB17" s="122">
        <v>1</v>
      </c>
      <c r="BC17" s="122">
        <f>IF(BB17=1,G17,0)</f>
        <v>0</v>
      </c>
      <c r="BD17" s="122">
        <f>IF(BB17=2,G17,0)</f>
        <v>0</v>
      </c>
      <c r="BE17" s="122">
        <f>IF(BB17=3,G17,0)</f>
        <v>0</v>
      </c>
      <c r="BF17" s="122">
        <f>IF(BB17=4,G17,0)</f>
        <v>0</v>
      </c>
      <c r="BG17" s="122">
        <f>IF(BB17=5,G17,0)</f>
        <v>0</v>
      </c>
    </row>
    <row r="18" spans="1:59">
      <c r="A18" s="147">
        <v>10</v>
      </c>
      <c r="B18" s="148" t="s">
        <v>96</v>
      </c>
      <c r="C18" s="149" t="s">
        <v>97</v>
      </c>
      <c r="D18" s="150" t="s">
        <v>93</v>
      </c>
      <c r="E18" s="151">
        <v>242</v>
      </c>
      <c r="F18" s="151">
        <v>0</v>
      </c>
      <c r="G18" s="152">
        <f>E18*F18</f>
        <v>0</v>
      </c>
      <c r="H18" s="153">
        <v>0</v>
      </c>
      <c r="I18" s="153">
        <f>E18*H18</f>
        <v>0</v>
      </c>
      <c r="J18" s="153">
        <v>-0.04</v>
      </c>
      <c r="K18" s="153">
        <f>E18*J18</f>
        <v>-9.68</v>
      </c>
      <c r="Q18" s="146">
        <v>2</v>
      </c>
      <c r="AA18" s="122">
        <v>12</v>
      </c>
      <c r="AB18" s="122">
        <v>0</v>
      </c>
      <c r="AC18" s="122">
        <v>10</v>
      </c>
      <c r="BB18" s="122">
        <v>1</v>
      </c>
      <c r="BC18" s="122">
        <f>IF(BB18=1,G18,0)</f>
        <v>0</v>
      </c>
      <c r="BD18" s="122">
        <f>IF(BB18=2,G18,0)</f>
        <v>0</v>
      </c>
      <c r="BE18" s="122">
        <f>IF(BB18=3,G18,0)</f>
        <v>0</v>
      </c>
      <c r="BF18" s="122">
        <f>IF(BB18=4,G18,0)</f>
        <v>0</v>
      </c>
      <c r="BG18" s="122">
        <f>IF(BB18=5,G18,0)</f>
        <v>0</v>
      </c>
    </row>
    <row r="19" spans="1:59">
      <c r="A19" s="147">
        <v>11</v>
      </c>
      <c r="B19" s="148" t="s">
        <v>98</v>
      </c>
      <c r="C19" s="149" t="s">
        <v>99</v>
      </c>
      <c r="D19" s="150" t="s">
        <v>100</v>
      </c>
      <c r="E19" s="151">
        <v>14.8</v>
      </c>
      <c r="F19" s="151">
        <v>0</v>
      </c>
      <c r="G19" s="152">
        <f>E19*F19</f>
        <v>0</v>
      </c>
      <c r="H19" s="153">
        <v>0</v>
      </c>
      <c r="I19" s="153">
        <f>E19*H19</f>
        <v>0</v>
      </c>
      <c r="J19" s="153">
        <v>0</v>
      </c>
      <c r="K19" s="153">
        <f>E19*J19</f>
        <v>0</v>
      </c>
      <c r="Q19" s="146">
        <v>2</v>
      </c>
      <c r="AA19" s="122">
        <v>12</v>
      </c>
      <c r="AB19" s="122">
        <v>0</v>
      </c>
      <c r="AC19" s="122">
        <v>11</v>
      </c>
      <c r="BB19" s="122">
        <v>1</v>
      </c>
      <c r="BC19" s="122">
        <f>IF(BB19=1,G19,0)</f>
        <v>0</v>
      </c>
      <c r="BD19" s="122">
        <f>IF(BB19=2,G19,0)</f>
        <v>0</v>
      </c>
      <c r="BE19" s="122">
        <f>IF(BB19=3,G19,0)</f>
        <v>0</v>
      </c>
      <c r="BF19" s="122">
        <f>IF(BB19=4,G19,0)</f>
        <v>0</v>
      </c>
      <c r="BG19" s="122">
        <f>IF(BB19=5,G19,0)</f>
        <v>0</v>
      </c>
    </row>
    <row r="20" spans="1:59">
      <c r="A20" s="154"/>
      <c r="B20" s="155"/>
      <c r="C20" s="196" t="s">
        <v>101</v>
      </c>
      <c r="D20" s="197"/>
      <c r="E20" s="156">
        <v>14.8</v>
      </c>
      <c r="F20" s="157"/>
      <c r="G20" s="158"/>
      <c r="H20" s="159"/>
      <c r="I20" s="159"/>
      <c r="J20" s="159"/>
      <c r="K20" s="159"/>
      <c r="O20" s="160"/>
      <c r="Q20" s="146"/>
    </row>
    <row r="21" spans="1:59">
      <c r="A21" s="147">
        <v>12</v>
      </c>
      <c r="B21" s="148" t="s">
        <v>102</v>
      </c>
      <c r="C21" s="149" t="s">
        <v>103</v>
      </c>
      <c r="D21" s="150" t="s">
        <v>100</v>
      </c>
      <c r="E21" s="151">
        <v>7.4</v>
      </c>
      <c r="F21" s="151">
        <v>0</v>
      </c>
      <c r="G21" s="152">
        <f>E21*F21</f>
        <v>0</v>
      </c>
      <c r="H21" s="153">
        <v>0</v>
      </c>
      <c r="I21" s="153">
        <f>E21*H21</f>
        <v>0</v>
      </c>
      <c r="J21" s="153">
        <v>0</v>
      </c>
      <c r="K21" s="153">
        <f>E21*J21</f>
        <v>0</v>
      </c>
      <c r="Q21" s="146">
        <v>2</v>
      </c>
      <c r="AA21" s="122">
        <v>12</v>
      </c>
      <c r="AB21" s="122">
        <v>0</v>
      </c>
      <c r="AC21" s="122">
        <v>12</v>
      </c>
      <c r="BB21" s="122">
        <v>1</v>
      </c>
      <c r="BC21" s="122">
        <f>IF(BB21=1,G21,0)</f>
        <v>0</v>
      </c>
      <c r="BD21" s="122">
        <f>IF(BB21=2,G21,0)</f>
        <v>0</v>
      </c>
      <c r="BE21" s="122">
        <f>IF(BB21=3,G21,0)</f>
        <v>0</v>
      </c>
      <c r="BF21" s="122">
        <f>IF(BB21=4,G21,0)</f>
        <v>0</v>
      </c>
      <c r="BG21" s="122">
        <f>IF(BB21=5,G21,0)</f>
        <v>0</v>
      </c>
    </row>
    <row r="22" spans="1:59">
      <c r="A22" s="154"/>
      <c r="B22" s="155"/>
      <c r="C22" s="196" t="s">
        <v>104</v>
      </c>
      <c r="D22" s="197"/>
      <c r="E22" s="156">
        <v>7.4</v>
      </c>
      <c r="F22" s="157"/>
      <c r="G22" s="158"/>
      <c r="H22" s="159"/>
      <c r="I22" s="159"/>
      <c r="J22" s="159"/>
      <c r="K22" s="159"/>
      <c r="O22" s="160"/>
      <c r="Q22" s="146"/>
    </row>
    <row r="23" spans="1:59">
      <c r="A23" s="147">
        <v>13</v>
      </c>
      <c r="B23" s="148" t="s">
        <v>105</v>
      </c>
      <c r="C23" s="149" t="s">
        <v>106</v>
      </c>
      <c r="D23" s="150" t="s">
        <v>100</v>
      </c>
      <c r="E23" s="151">
        <v>186</v>
      </c>
      <c r="F23" s="151">
        <v>0</v>
      </c>
      <c r="G23" s="152">
        <f>E23*F23</f>
        <v>0</v>
      </c>
      <c r="H23" s="153">
        <v>0</v>
      </c>
      <c r="I23" s="153">
        <f>E23*H23</f>
        <v>0</v>
      </c>
      <c r="J23" s="153">
        <v>0</v>
      </c>
      <c r="K23" s="153">
        <f>E23*J23</f>
        <v>0</v>
      </c>
      <c r="Q23" s="146">
        <v>2</v>
      </c>
      <c r="AA23" s="122">
        <v>12</v>
      </c>
      <c r="AB23" s="122">
        <v>0</v>
      </c>
      <c r="AC23" s="122">
        <v>13</v>
      </c>
      <c r="BB23" s="122">
        <v>1</v>
      </c>
      <c r="BC23" s="122">
        <f>IF(BB23=1,G23,0)</f>
        <v>0</v>
      </c>
      <c r="BD23" s="122">
        <f>IF(BB23=2,G23,0)</f>
        <v>0</v>
      </c>
      <c r="BE23" s="122">
        <f>IF(BB23=3,G23,0)</f>
        <v>0</v>
      </c>
      <c r="BF23" s="122">
        <f>IF(BB23=4,G23,0)</f>
        <v>0</v>
      </c>
      <c r="BG23" s="122">
        <f>IF(BB23=5,G23,0)</f>
        <v>0</v>
      </c>
    </row>
    <row r="24" spans="1:59">
      <c r="A24" s="154"/>
      <c r="B24" s="155"/>
      <c r="C24" s="196" t="s">
        <v>107</v>
      </c>
      <c r="D24" s="197"/>
      <c r="E24" s="156">
        <v>186</v>
      </c>
      <c r="F24" s="157"/>
      <c r="G24" s="158"/>
      <c r="H24" s="159"/>
      <c r="I24" s="159"/>
      <c r="J24" s="159"/>
      <c r="K24" s="159"/>
      <c r="O24" s="160"/>
      <c r="Q24" s="146"/>
    </row>
    <row r="25" spans="1:59">
      <c r="A25" s="147">
        <v>14</v>
      </c>
      <c r="B25" s="148" t="s">
        <v>108</v>
      </c>
      <c r="C25" s="149" t="s">
        <v>109</v>
      </c>
      <c r="D25" s="150" t="s">
        <v>100</v>
      </c>
      <c r="E25" s="151">
        <v>1.92</v>
      </c>
      <c r="F25" s="151">
        <v>0</v>
      </c>
      <c r="G25" s="152">
        <f>E25*F25</f>
        <v>0</v>
      </c>
      <c r="H25" s="153">
        <v>0</v>
      </c>
      <c r="I25" s="153">
        <f>E25*H25</f>
        <v>0</v>
      </c>
      <c r="J25" s="153">
        <v>0</v>
      </c>
      <c r="K25" s="153">
        <f>E25*J25</f>
        <v>0</v>
      </c>
      <c r="Q25" s="146">
        <v>2</v>
      </c>
      <c r="AA25" s="122">
        <v>12</v>
      </c>
      <c r="AB25" s="122">
        <v>0</v>
      </c>
      <c r="AC25" s="122">
        <v>14</v>
      </c>
      <c r="BB25" s="122">
        <v>1</v>
      </c>
      <c r="BC25" s="122">
        <f>IF(BB25=1,G25,0)</f>
        <v>0</v>
      </c>
      <c r="BD25" s="122">
        <f>IF(BB25=2,G25,0)</f>
        <v>0</v>
      </c>
      <c r="BE25" s="122">
        <f>IF(BB25=3,G25,0)</f>
        <v>0</v>
      </c>
      <c r="BF25" s="122">
        <f>IF(BB25=4,G25,0)</f>
        <v>0</v>
      </c>
      <c r="BG25" s="122">
        <f>IF(BB25=5,G25,0)</f>
        <v>0</v>
      </c>
    </row>
    <row r="26" spans="1:59">
      <c r="A26" s="154"/>
      <c r="B26" s="155"/>
      <c r="C26" s="196" t="s">
        <v>110</v>
      </c>
      <c r="D26" s="197"/>
      <c r="E26" s="156">
        <v>1.92</v>
      </c>
      <c r="F26" s="157"/>
      <c r="G26" s="158"/>
      <c r="H26" s="159"/>
      <c r="I26" s="159"/>
      <c r="J26" s="159"/>
      <c r="K26" s="159"/>
      <c r="O26" s="160"/>
      <c r="Q26" s="146"/>
    </row>
    <row r="27" spans="1:59">
      <c r="A27" s="147">
        <v>15</v>
      </c>
      <c r="B27" s="148" t="s">
        <v>111</v>
      </c>
      <c r="C27" s="149" t="s">
        <v>112</v>
      </c>
      <c r="D27" s="150" t="s">
        <v>100</v>
      </c>
      <c r="E27" s="151">
        <v>38.700000000000003</v>
      </c>
      <c r="F27" s="151">
        <v>0</v>
      </c>
      <c r="G27" s="152">
        <f>E27*F27</f>
        <v>0</v>
      </c>
      <c r="H27" s="153">
        <v>0</v>
      </c>
      <c r="I27" s="153">
        <f>E27*H27</f>
        <v>0</v>
      </c>
      <c r="J27" s="153">
        <v>0</v>
      </c>
      <c r="K27" s="153">
        <f>E27*J27</f>
        <v>0</v>
      </c>
      <c r="Q27" s="146">
        <v>2</v>
      </c>
      <c r="AA27" s="122">
        <v>12</v>
      </c>
      <c r="AB27" s="122">
        <v>0</v>
      </c>
      <c r="AC27" s="122">
        <v>15</v>
      </c>
      <c r="BB27" s="122">
        <v>1</v>
      </c>
      <c r="BC27" s="122">
        <f>IF(BB27=1,G27,0)</f>
        <v>0</v>
      </c>
      <c r="BD27" s="122">
        <f>IF(BB27=2,G27,0)</f>
        <v>0</v>
      </c>
      <c r="BE27" s="122">
        <f>IF(BB27=3,G27,0)</f>
        <v>0</v>
      </c>
      <c r="BF27" s="122">
        <f>IF(BB27=4,G27,0)</f>
        <v>0</v>
      </c>
      <c r="BG27" s="122">
        <f>IF(BB27=5,G27,0)</f>
        <v>0</v>
      </c>
    </row>
    <row r="28" spans="1:59">
      <c r="A28" s="154"/>
      <c r="B28" s="155"/>
      <c r="C28" s="196" t="s">
        <v>113</v>
      </c>
      <c r="D28" s="197"/>
      <c r="E28" s="156">
        <v>34.200000000000003</v>
      </c>
      <c r="F28" s="157"/>
      <c r="G28" s="158"/>
      <c r="H28" s="159"/>
      <c r="I28" s="159"/>
      <c r="J28" s="159"/>
      <c r="K28" s="159"/>
      <c r="O28" s="160"/>
      <c r="Q28" s="146"/>
    </row>
    <row r="29" spans="1:59">
      <c r="A29" s="154"/>
      <c r="B29" s="155"/>
      <c r="C29" s="196" t="s">
        <v>114</v>
      </c>
      <c r="D29" s="197"/>
      <c r="E29" s="156">
        <v>4.5</v>
      </c>
      <c r="F29" s="157"/>
      <c r="G29" s="158"/>
      <c r="H29" s="159"/>
      <c r="I29" s="159"/>
      <c r="J29" s="159"/>
      <c r="K29" s="159"/>
      <c r="O29" s="160"/>
      <c r="Q29" s="146"/>
    </row>
    <row r="30" spans="1:59">
      <c r="A30" s="147">
        <v>16</v>
      </c>
      <c r="B30" s="148" t="s">
        <v>115</v>
      </c>
      <c r="C30" s="149" t="s">
        <v>116</v>
      </c>
      <c r="D30" s="150" t="s">
        <v>100</v>
      </c>
      <c r="E30" s="151">
        <v>48.02</v>
      </c>
      <c r="F30" s="151">
        <v>0</v>
      </c>
      <c r="G30" s="152">
        <f>E30*F30</f>
        <v>0</v>
      </c>
      <c r="H30" s="153">
        <v>0</v>
      </c>
      <c r="I30" s="153">
        <f>E30*H30</f>
        <v>0</v>
      </c>
      <c r="J30" s="153">
        <v>0</v>
      </c>
      <c r="K30" s="153">
        <f>E30*J30</f>
        <v>0</v>
      </c>
      <c r="Q30" s="146">
        <v>2</v>
      </c>
      <c r="AA30" s="122">
        <v>12</v>
      </c>
      <c r="AB30" s="122">
        <v>0</v>
      </c>
      <c r="AC30" s="122">
        <v>16</v>
      </c>
      <c r="BB30" s="122">
        <v>1</v>
      </c>
      <c r="BC30" s="122">
        <f>IF(BB30=1,G30,0)</f>
        <v>0</v>
      </c>
      <c r="BD30" s="122">
        <f>IF(BB30=2,G30,0)</f>
        <v>0</v>
      </c>
      <c r="BE30" s="122">
        <f>IF(BB30=3,G30,0)</f>
        <v>0</v>
      </c>
      <c r="BF30" s="122">
        <f>IF(BB30=4,G30,0)</f>
        <v>0</v>
      </c>
      <c r="BG30" s="122">
        <f>IF(BB30=5,G30,0)</f>
        <v>0</v>
      </c>
    </row>
    <row r="31" spans="1:59">
      <c r="A31" s="154"/>
      <c r="B31" s="155"/>
      <c r="C31" s="196" t="s">
        <v>117</v>
      </c>
      <c r="D31" s="197"/>
      <c r="E31" s="156">
        <v>48.02</v>
      </c>
      <c r="F31" s="157"/>
      <c r="G31" s="158"/>
      <c r="H31" s="159"/>
      <c r="I31" s="159"/>
      <c r="J31" s="159"/>
      <c r="K31" s="159"/>
      <c r="O31" s="160"/>
      <c r="Q31" s="146"/>
    </row>
    <row r="32" spans="1:59">
      <c r="A32" s="147">
        <v>17</v>
      </c>
      <c r="B32" s="148" t="s">
        <v>118</v>
      </c>
      <c r="C32" s="149" t="s">
        <v>119</v>
      </c>
      <c r="D32" s="150" t="s">
        <v>100</v>
      </c>
      <c r="E32" s="151">
        <v>192.08</v>
      </c>
      <c r="F32" s="151">
        <v>0</v>
      </c>
      <c r="G32" s="152">
        <f>E32*F32</f>
        <v>0</v>
      </c>
      <c r="H32" s="153">
        <v>0</v>
      </c>
      <c r="I32" s="153">
        <f>E32*H32</f>
        <v>0</v>
      </c>
      <c r="J32" s="153">
        <v>0</v>
      </c>
      <c r="K32" s="153">
        <f>E32*J32</f>
        <v>0</v>
      </c>
      <c r="Q32" s="146">
        <v>2</v>
      </c>
      <c r="AA32" s="122">
        <v>12</v>
      </c>
      <c r="AB32" s="122">
        <v>0</v>
      </c>
      <c r="AC32" s="122">
        <v>17</v>
      </c>
      <c r="BB32" s="122">
        <v>1</v>
      </c>
      <c r="BC32" s="122">
        <f>IF(BB32=1,G32,0)</f>
        <v>0</v>
      </c>
      <c r="BD32" s="122">
        <f>IF(BB32=2,G32,0)</f>
        <v>0</v>
      </c>
      <c r="BE32" s="122">
        <f>IF(BB32=3,G32,0)</f>
        <v>0</v>
      </c>
      <c r="BF32" s="122">
        <f>IF(BB32=4,G32,0)</f>
        <v>0</v>
      </c>
      <c r="BG32" s="122">
        <f>IF(BB32=5,G32,0)</f>
        <v>0</v>
      </c>
    </row>
    <row r="33" spans="1:59">
      <c r="A33" s="154"/>
      <c r="B33" s="155"/>
      <c r="C33" s="196" t="s">
        <v>120</v>
      </c>
      <c r="D33" s="197"/>
      <c r="E33" s="156">
        <v>192.08</v>
      </c>
      <c r="F33" s="157"/>
      <c r="G33" s="158"/>
      <c r="H33" s="159"/>
      <c r="I33" s="159"/>
      <c r="J33" s="159"/>
      <c r="K33" s="159"/>
      <c r="O33" s="160"/>
      <c r="Q33" s="146"/>
    </row>
    <row r="34" spans="1:59" ht="25.5">
      <c r="A34" s="147">
        <v>18</v>
      </c>
      <c r="B34" s="148" t="s">
        <v>121</v>
      </c>
      <c r="C34" s="149" t="s">
        <v>122</v>
      </c>
      <c r="D34" s="150" t="s">
        <v>100</v>
      </c>
      <c r="E34" s="151">
        <v>192.08</v>
      </c>
      <c r="F34" s="151">
        <v>0</v>
      </c>
      <c r="G34" s="152">
        <f>E34*F34</f>
        <v>0</v>
      </c>
      <c r="H34" s="153">
        <v>0</v>
      </c>
      <c r="I34" s="153">
        <f>E34*H34</f>
        <v>0</v>
      </c>
      <c r="J34" s="153">
        <v>0</v>
      </c>
      <c r="K34" s="153">
        <f>E34*J34</f>
        <v>0</v>
      </c>
      <c r="Q34" s="146">
        <v>2</v>
      </c>
      <c r="AA34" s="122">
        <v>12</v>
      </c>
      <c r="AB34" s="122">
        <v>0</v>
      </c>
      <c r="AC34" s="122">
        <v>18</v>
      </c>
      <c r="BB34" s="122">
        <v>1</v>
      </c>
      <c r="BC34" s="122">
        <f>IF(BB34=1,G34,0)</f>
        <v>0</v>
      </c>
      <c r="BD34" s="122">
        <f>IF(BB34=2,G34,0)</f>
        <v>0</v>
      </c>
      <c r="BE34" s="122">
        <f>IF(BB34=3,G34,0)</f>
        <v>0</v>
      </c>
      <c r="BF34" s="122">
        <f>IF(BB34=4,G34,0)</f>
        <v>0</v>
      </c>
      <c r="BG34" s="122">
        <f>IF(BB34=5,G34,0)</f>
        <v>0</v>
      </c>
    </row>
    <row r="35" spans="1:59">
      <c r="A35" s="147">
        <v>19</v>
      </c>
      <c r="B35" s="148" t="s">
        <v>123</v>
      </c>
      <c r="C35" s="149" t="s">
        <v>124</v>
      </c>
      <c r="D35" s="150" t="s">
        <v>100</v>
      </c>
      <c r="E35" s="151">
        <v>1.92</v>
      </c>
      <c r="F35" s="151">
        <v>0</v>
      </c>
      <c r="G35" s="152">
        <f>E35*F35</f>
        <v>0</v>
      </c>
      <c r="H35" s="153">
        <v>0</v>
      </c>
      <c r="I35" s="153">
        <f>E35*H35</f>
        <v>0</v>
      </c>
      <c r="J35" s="153">
        <v>0</v>
      </c>
      <c r="K35" s="153">
        <f>E35*J35</f>
        <v>0</v>
      </c>
      <c r="Q35" s="146">
        <v>2</v>
      </c>
      <c r="AA35" s="122">
        <v>12</v>
      </c>
      <c r="AB35" s="122">
        <v>0</v>
      </c>
      <c r="AC35" s="122">
        <v>19</v>
      </c>
      <c r="BB35" s="122">
        <v>1</v>
      </c>
      <c r="BC35" s="122">
        <f>IF(BB35=1,G35,0)</f>
        <v>0</v>
      </c>
      <c r="BD35" s="122">
        <f>IF(BB35=2,G35,0)</f>
        <v>0</v>
      </c>
      <c r="BE35" s="122">
        <f>IF(BB35=3,G35,0)</f>
        <v>0</v>
      </c>
      <c r="BF35" s="122">
        <f>IF(BB35=4,G35,0)</f>
        <v>0</v>
      </c>
      <c r="BG35" s="122">
        <f>IF(BB35=5,G35,0)</f>
        <v>0</v>
      </c>
    </row>
    <row r="36" spans="1:59">
      <c r="A36" s="154"/>
      <c r="B36" s="155"/>
      <c r="C36" s="196" t="s">
        <v>125</v>
      </c>
      <c r="D36" s="197"/>
      <c r="E36" s="156">
        <v>1.92</v>
      </c>
      <c r="F36" s="157"/>
      <c r="G36" s="158"/>
      <c r="H36" s="159"/>
      <c r="I36" s="159"/>
      <c r="J36" s="159"/>
      <c r="K36" s="159"/>
      <c r="O36" s="160"/>
      <c r="Q36" s="146"/>
    </row>
    <row r="37" spans="1:59">
      <c r="A37" s="147">
        <v>20</v>
      </c>
      <c r="B37" s="148" t="s">
        <v>126</v>
      </c>
      <c r="C37" s="149" t="s">
        <v>127</v>
      </c>
      <c r="D37" s="150" t="s">
        <v>77</v>
      </c>
      <c r="E37" s="151">
        <v>2728</v>
      </c>
      <c r="F37" s="151">
        <v>0</v>
      </c>
      <c r="G37" s="152">
        <f>E37*F37</f>
        <v>0</v>
      </c>
      <c r="H37" s="153">
        <v>0</v>
      </c>
      <c r="I37" s="153">
        <f>E37*H37</f>
        <v>0</v>
      </c>
      <c r="J37" s="153">
        <v>0</v>
      </c>
      <c r="K37" s="153">
        <f>E37*J37</f>
        <v>0</v>
      </c>
      <c r="Q37" s="146">
        <v>2</v>
      </c>
      <c r="AA37" s="122">
        <v>12</v>
      </c>
      <c r="AB37" s="122">
        <v>0</v>
      </c>
      <c r="AC37" s="122">
        <v>20</v>
      </c>
      <c r="BB37" s="122">
        <v>1</v>
      </c>
      <c r="BC37" s="122">
        <f>IF(BB37=1,G37,0)</f>
        <v>0</v>
      </c>
      <c r="BD37" s="122">
        <f>IF(BB37=2,G37,0)</f>
        <v>0</v>
      </c>
      <c r="BE37" s="122">
        <f>IF(BB37=3,G37,0)</f>
        <v>0</v>
      </c>
      <c r="BF37" s="122">
        <f>IF(BB37=4,G37,0)</f>
        <v>0</v>
      </c>
      <c r="BG37" s="122">
        <f>IF(BB37=5,G37,0)</f>
        <v>0</v>
      </c>
    </row>
    <row r="38" spans="1:59">
      <c r="A38" s="154"/>
      <c r="B38" s="155"/>
      <c r="C38" s="196" t="s">
        <v>128</v>
      </c>
      <c r="D38" s="197"/>
      <c r="E38" s="156">
        <v>2728</v>
      </c>
      <c r="F38" s="157"/>
      <c r="G38" s="158"/>
      <c r="H38" s="159"/>
      <c r="I38" s="159"/>
      <c r="J38" s="159"/>
      <c r="K38" s="159"/>
      <c r="O38" s="160"/>
      <c r="Q38" s="146"/>
    </row>
    <row r="39" spans="1:59">
      <c r="A39" s="147">
        <v>21</v>
      </c>
      <c r="B39" s="148" t="s">
        <v>129</v>
      </c>
      <c r="C39" s="149" t="s">
        <v>130</v>
      </c>
      <c r="D39" s="150" t="s">
        <v>77</v>
      </c>
      <c r="E39" s="151">
        <v>20</v>
      </c>
      <c r="F39" s="151">
        <v>0</v>
      </c>
      <c r="G39" s="152">
        <f>E39*F39</f>
        <v>0</v>
      </c>
      <c r="H39" s="153">
        <v>0</v>
      </c>
      <c r="I39" s="153">
        <f>E39*H39</f>
        <v>0</v>
      </c>
      <c r="J39" s="153">
        <v>0</v>
      </c>
      <c r="K39" s="153">
        <f>E39*J39</f>
        <v>0</v>
      </c>
      <c r="Q39" s="146">
        <v>2</v>
      </c>
      <c r="AA39" s="122">
        <v>12</v>
      </c>
      <c r="AB39" s="122">
        <v>0</v>
      </c>
      <c r="AC39" s="122">
        <v>21</v>
      </c>
      <c r="BB39" s="122">
        <v>1</v>
      </c>
      <c r="BC39" s="122">
        <f>IF(BB39=1,G39,0)</f>
        <v>0</v>
      </c>
      <c r="BD39" s="122">
        <f>IF(BB39=2,G39,0)</f>
        <v>0</v>
      </c>
      <c r="BE39" s="122">
        <f>IF(BB39=3,G39,0)</f>
        <v>0</v>
      </c>
      <c r="BF39" s="122">
        <f>IF(BB39=4,G39,0)</f>
        <v>0</v>
      </c>
      <c r="BG39" s="122">
        <f>IF(BB39=5,G39,0)</f>
        <v>0</v>
      </c>
    </row>
    <row r="40" spans="1:59">
      <c r="A40" s="147">
        <v>22</v>
      </c>
      <c r="B40" s="148" t="s">
        <v>131</v>
      </c>
      <c r="C40" s="149" t="s">
        <v>132</v>
      </c>
      <c r="D40" s="150" t="s">
        <v>77</v>
      </c>
      <c r="E40" s="151">
        <v>20</v>
      </c>
      <c r="F40" s="151">
        <v>0</v>
      </c>
      <c r="G40" s="152">
        <f>E40*F40</f>
        <v>0</v>
      </c>
      <c r="H40" s="153">
        <v>0</v>
      </c>
      <c r="I40" s="153">
        <f>E40*H40</f>
        <v>0</v>
      </c>
      <c r="J40" s="153">
        <v>0</v>
      </c>
      <c r="K40" s="153">
        <f>E40*J40</f>
        <v>0</v>
      </c>
      <c r="Q40" s="146">
        <v>2</v>
      </c>
      <c r="AA40" s="122">
        <v>12</v>
      </c>
      <c r="AB40" s="122">
        <v>0</v>
      </c>
      <c r="AC40" s="122">
        <v>22</v>
      </c>
      <c r="BB40" s="122">
        <v>1</v>
      </c>
      <c r="BC40" s="122">
        <f>IF(BB40=1,G40,0)</f>
        <v>0</v>
      </c>
      <c r="BD40" s="122">
        <f>IF(BB40=2,G40,0)</f>
        <v>0</v>
      </c>
      <c r="BE40" s="122">
        <f>IF(BB40=3,G40,0)</f>
        <v>0</v>
      </c>
      <c r="BF40" s="122">
        <f>IF(BB40=4,G40,0)</f>
        <v>0</v>
      </c>
      <c r="BG40" s="122">
        <f>IF(BB40=5,G40,0)</f>
        <v>0</v>
      </c>
    </row>
    <row r="41" spans="1:59">
      <c r="A41" s="161"/>
      <c r="B41" s="162" t="s">
        <v>73</v>
      </c>
      <c r="C41" s="163" t="str">
        <f>CONCATENATE(B7," ",C7)</f>
        <v>1 Zemní práce</v>
      </c>
      <c r="D41" s="161"/>
      <c r="E41" s="164"/>
      <c r="F41" s="164"/>
      <c r="G41" s="165">
        <f>SUM(G7:G40)</f>
        <v>0</v>
      </c>
      <c r="H41" s="166"/>
      <c r="I41" s="167">
        <f>SUM(I7:I40)</f>
        <v>0</v>
      </c>
      <c r="J41" s="166"/>
      <c r="K41" s="167">
        <f>SUM(K7:K40)</f>
        <v>-2461.3769999999995</v>
      </c>
      <c r="Q41" s="146">
        <v>4</v>
      </c>
      <c r="BC41" s="168">
        <f>SUM(BC7:BC40)</f>
        <v>0</v>
      </c>
      <c r="BD41" s="168">
        <f>SUM(BD7:BD40)</f>
        <v>0</v>
      </c>
      <c r="BE41" s="168">
        <f>SUM(BE7:BE40)</f>
        <v>0</v>
      </c>
      <c r="BF41" s="168">
        <f>SUM(BF7:BF40)</f>
        <v>0</v>
      </c>
      <c r="BG41" s="168">
        <f>SUM(BG7:BG40)</f>
        <v>0</v>
      </c>
    </row>
    <row r="42" spans="1:59">
      <c r="A42" s="139" t="s">
        <v>69</v>
      </c>
      <c r="B42" s="140" t="s">
        <v>133</v>
      </c>
      <c r="C42" s="141" t="s">
        <v>134</v>
      </c>
      <c r="D42" s="142"/>
      <c r="E42" s="143"/>
      <c r="F42" s="143"/>
      <c r="G42" s="144"/>
      <c r="H42" s="145"/>
      <c r="I42" s="145"/>
      <c r="J42" s="145"/>
      <c r="K42" s="145"/>
      <c r="Q42" s="146">
        <v>1</v>
      </c>
    </row>
    <row r="43" spans="1:59" ht="25.5">
      <c r="A43" s="147">
        <v>23</v>
      </c>
      <c r="B43" s="148" t="s">
        <v>135</v>
      </c>
      <c r="C43" s="149" t="s">
        <v>136</v>
      </c>
      <c r="D43" s="150" t="s">
        <v>93</v>
      </c>
      <c r="E43" s="151">
        <v>380</v>
      </c>
      <c r="F43" s="151">
        <v>0</v>
      </c>
      <c r="G43" s="152">
        <f>E43*F43</f>
        <v>0</v>
      </c>
      <c r="H43" s="153">
        <v>0.43051</v>
      </c>
      <c r="I43" s="153">
        <f>E43*H43</f>
        <v>163.59379999999999</v>
      </c>
      <c r="J43" s="153">
        <v>0</v>
      </c>
      <c r="K43" s="153">
        <f>E43*J43</f>
        <v>0</v>
      </c>
      <c r="Q43" s="146">
        <v>2</v>
      </c>
      <c r="AA43" s="122">
        <v>12</v>
      </c>
      <c r="AB43" s="122">
        <v>0</v>
      </c>
      <c r="AC43" s="122">
        <v>23</v>
      </c>
      <c r="BB43" s="122">
        <v>1</v>
      </c>
      <c r="BC43" s="122">
        <f>IF(BB43=1,G43,0)</f>
        <v>0</v>
      </c>
      <c r="BD43" s="122">
        <f>IF(BB43=2,G43,0)</f>
        <v>0</v>
      </c>
      <c r="BE43" s="122">
        <f>IF(BB43=3,G43,0)</f>
        <v>0</v>
      </c>
      <c r="BF43" s="122">
        <f>IF(BB43=4,G43,0)</f>
        <v>0</v>
      </c>
      <c r="BG43" s="122">
        <f>IF(BB43=5,G43,0)</f>
        <v>0</v>
      </c>
    </row>
    <row r="44" spans="1:59">
      <c r="A44" s="147">
        <v>24</v>
      </c>
      <c r="B44" s="148" t="s">
        <v>137</v>
      </c>
      <c r="C44" s="149" t="s">
        <v>138</v>
      </c>
      <c r="D44" s="150" t="s">
        <v>77</v>
      </c>
      <c r="E44" s="151">
        <v>275</v>
      </c>
      <c r="F44" s="151">
        <v>0</v>
      </c>
      <c r="G44" s="152">
        <f>E44*F44</f>
        <v>0</v>
      </c>
      <c r="H44" s="153">
        <v>5.0000000000000001E-4</v>
      </c>
      <c r="I44" s="153">
        <f>E44*H44</f>
        <v>0.13750000000000001</v>
      </c>
      <c r="J44" s="153">
        <v>0</v>
      </c>
      <c r="K44" s="153">
        <f>E44*J44</f>
        <v>0</v>
      </c>
      <c r="Q44" s="146">
        <v>2</v>
      </c>
      <c r="AA44" s="122">
        <v>12</v>
      </c>
      <c r="AB44" s="122">
        <v>0</v>
      </c>
      <c r="AC44" s="122">
        <v>24</v>
      </c>
      <c r="BB44" s="122">
        <v>1</v>
      </c>
      <c r="BC44" s="122">
        <f>IF(BB44=1,G44,0)</f>
        <v>0</v>
      </c>
      <c r="BD44" s="122">
        <f>IF(BB44=2,G44,0)</f>
        <v>0</v>
      </c>
      <c r="BE44" s="122">
        <f>IF(BB44=3,G44,0)</f>
        <v>0</v>
      </c>
      <c r="BF44" s="122">
        <f>IF(BB44=4,G44,0)</f>
        <v>0</v>
      </c>
      <c r="BG44" s="122">
        <f>IF(BB44=5,G44,0)</f>
        <v>0</v>
      </c>
    </row>
    <row r="45" spans="1:59">
      <c r="A45" s="154"/>
      <c r="B45" s="155"/>
      <c r="C45" s="196" t="s">
        <v>139</v>
      </c>
      <c r="D45" s="197"/>
      <c r="E45" s="156">
        <v>275</v>
      </c>
      <c r="F45" s="157"/>
      <c r="G45" s="158"/>
      <c r="H45" s="159"/>
      <c r="I45" s="159"/>
      <c r="J45" s="159"/>
      <c r="K45" s="159"/>
      <c r="O45" s="160"/>
      <c r="Q45" s="146"/>
    </row>
    <row r="46" spans="1:59">
      <c r="A46" s="147">
        <v>25</v>
      </c>
      <c r="B46" s="148" t="s">
        <v>140</v>
      </c>
      <c r="C46" s="149" t="s">
        <v>141</v>
      </c>
      <c r="D46" s="150" t="s">
        <v>77</v>
      </c>
      <c r="E46" s="151">
        <v>1000</v>
      </c>
      <c r="F46" s="151">
        <v>0</v>
      </c>
      <c r="G46" s="152">
        <f>E46*F46</f>
        <v>0</v>
      </c>
      <c r="H46" s="153">
        <v>0</v>
      </c>
      <c r="I46" s="153">
        <f>E46*H46</f>
        <v>0</v>
      </c>
      <c r="J46" s="153">
        <v>0</v>
      </c>
      <c r="K46" s="153">
        <f>E46*J46</f>
        <v>0</v>
      </c>
      <c r="Q46" s="146">
        <v>2</v>
      </c>
      <c r="AA46" s="122">
        <v>12</v>
      </c>
      <c r="AB46" s="122">
        <v>0</v>
      </c>
      <c r="AC46" s="122">
        <v>25</v>
      </c>
      <c r="BB46" s="122">
        <v>1</v>
      </c>
      <c r="BC46" s="122">
        <f>IF(BB46=1,G46,0)</f>
        <v>0</v>
      </c>
      <c r="BD46" s="122">
        <f>IF(BB46=2,G46,0)</f>
        <v>0</v>
      </c>
      <c r="BE46" s="122">
        <f>IF(BB46=3,G46,0)</f>
        <v>0</v>
      </c>
      <c r="BF46" s="122">
        <f>IF(BB46=4,G46,0)</f>
        <v>0</v>
      </c>
      <c r="BG46" s="122">
        <f>IF(BB46=5,G46,0)</f>
        <v>0</v>
      </c>
    </row>
    <row r="47" spans="1:59">
      <c r="A47" s="147">
        <v>26</v>
      </c>
      <c r="B47" s="148" t="s">
        <v>142</v>
      </c>
      <c r="C47" s="149" t="s">
        <v>143</v>
      </c>
      <c r="D47" s="150" t="s">
        <v>77</v>
      </c>
      <c r="E47" s="151">
        <v>1000</v>
      </c>
      <c r="F47" s="151">
        <v>0</v>
      </c>
      <c r="G47" s="152">
        <f>E47*F47</f>
        <v>0</v>
      </c>
      <c r="H47" s="153">
        <v>5.2999999999999998E-4</v>
      </c>
      <c r="I47" s="153">
        <f>E47*H47</f>
        <v>0.53</v>
      </c>
      <c r="J47" s="153">
        <v>0</v>
      </c>
      <c r="K47" s="153">
        <f>E47*J47</f>
        <v>0</v>
      </c>
      <c r="Q47" s="146">
        <v>2</v>
      </c>
      <c r="AA47" s="122">
        <v>12</v>
      </c>
      <c r="AB47" s="122">
        <v>1</v>
      </c>
      <c r="AC47" s="122">
        <v>26</v>
      </c>
      <c r="BB47" s="122">
        <v>1</v>
      </c>
      <c r="BC47" s="122">
        <f>IF(BB47=1,G47,0)</f>
        <v>0</v>
      </c>
      <c r="BD47" s="122">
        <f>IF(BB47=2,G47,0)</f>
        <v>0</v>
      </c>
      <c r="BE47" s="122">
        <f>IF(BB47=3,G47,0)</f>
        <v>0</v>
      </c>
      <c r="BF47" s="122">
        <f>IF(BB47=4,G47,0)</f>
        <v>0</v>
      </c>
      <c r="BG47" s="122">
        <f>IF(BB47=5,G47,0)</f>
        <v>0</v>
      </c>
    </row>
    <row r="48" spans="1:59">
      <c r="A48" s="161"/>
      <c r="B48" s="162" t="s">
        <v>73</v>
      </c>
      <c r="C48" s="163" t="str">
        <f>CONCATENATE(B42," ",C42)</f>
        <v>2 Základy,zvláštní zakládání</v>
      </c>
      <c r="D48" s="161"/>
      <c r="E48" s="164"/>
      <c r="F48" s="164"/>
      <c r="G48" s="165">
        <f>SUM(G42:G47)</f>
        <v>0</v>
      </c>
      <c r="H48" s="166"/>
      <c r="I48" s="167">
        <f>SUM(I42:I47)</f>
        <v>164.26129999999998</v>
      </c>
      <c r="J48" s="166"/>
      <c r="K48" s="167">
        <f>SUM(K42:K47)</f>
        <v>0</v>
      </c>
      <c r="Q48" s="146">
        <v>4</v>
      </c>
      <c r="BC48" s="168">
        <f>SUM(BC42:BC47)</f>
        <v>0</v>
      </c>
      <c r="BD48" s="168">
        <f>SUM(BD42:BD47)</f>
        <v>0</v>
      </c>
      <c r="BE48" s="168">
        <f>SUM(BE42:BE47)</f>
        <v>0</v>
      </c>
      <c r="BF48" s="168">
        <f>SUM(BF42:BF47)</f>
        <v>0</v>
      </c>
      <c r="BG48" s="168">
        <f>SUM(BG42:BG47)</f>
        <v>0</v>
      </c>
    </row>
    <row r="49" spans="1:59">
      <c r="A49" s="139" t="s">
        <v>69</v>
      </c>
      <c r="B49" s="140" t="s">
        <v>144</v>
      </c>
      <c r="C49" s="141" t="s">
        <v>145</v>
      </c>
      <c r="D49" s="142"/>
      <c r="E49" s="143"/>
      <c r="F49" s="143"/>
      <c r="G49" s="144"/>
      <c r="H49" s="145"/>
      <c r="I49" s="145"/>
      <c r="J49" s="145"/>
      <c r="K49" s="145"/>
      <c r="Q49" s="146">
        <v>1</v>
      </c>
    </row>
    <row r="50" spans="1:59">
      <c r="A50" s="147">
        <v>27</v>
      </c>
      <c r="B50" s="148" t="s">
        <v>146</v>
      </c>
      <c r="C50" s="149" t="s">
        <v>147</v>
      </c>
      <c r="D50" s="150" t="s">
        <v>100</v>
      </c>
      <c r="E50" s="151">
        <v>0.6</v>
      </c>
      <c r="F50" s="151">
        <v>0</v>
      </c>
      <c r="G50" s="152">
        <f>E50*F50</f>
        <v>0</v>
      </c>
      <c r="H50" s="153">
        <v>2.4590000000000001</v>
      </c>
      <c r="I50" s="153">
        <f>E50*H50</f>
        <v>1.4754</v>
      </c>
      <c r="J50" s="153">
        <v>0</v>
      </c>
      <c r="K50" s="153">
        <f>E50*J50</f>
        <v>0</v>
      </c>
      <c r="Q50" s="146">
        <v>2</v>
      </c>
      <c r="AA50" s="122">
        <v>12</v>
      </c>
      <c r="AB50" s="122">
        <v>0</v>
      </c>
      <c r="AC50" s="122">
        <v>27</v>
      </c>
      <c r="BB50" s="122">
        <v>1</v>
      </c>
      <c r="BC50" s="122">
        <f>IF(BB50=1,G50,0)</f>
        <v>0</v>
      </c>
      <c r="BD50" s="122">
        <f>IF(BB50=2,G50,0)</f>
        <v>0</v>
      </c>
      <c r="BE50" s="122">
        <f>IF(BB50=3,G50,0)</f>
        <v>0</v>
      </c>
      <c r="BF50" s="122">
        <f>IF(BB50=4,G50,0)</f>
        <v>0</v>
      </c>
      <c r="BG50" s="122">
        <f>IF(BB50=5,G50,0)</f>
        <v>0</v>
      </c>
    </row>
    <row r="51" spans="1:59">
      <c r="A51" s="154"/>
      <c r="B51" s="155"/>
      <c r="C51" s="196" t="s">
        <v>148</v>
      </c>
      <c r="D51" s="197"/>
      <c r="E51" s="156">
        <v>0.6</v>
      </c>
      <c r="F51" s="157"/>
      <c r="G51" s="158"/>
      <c r="H51" s="159"/>
      <c r="I51" s="159"/>
      <c r="J51" s="159"/>
      <c r="K51" s="159"/>
      <c r="O51" s="160"/>
      <c r="Q51" s="146"/>
    </row>
    <row r="52" spans="1:59">
      <c r="A52" s="147">
        <v>28</v>
      </c>
      <c r="B52" s="148" t="s">
        <v>149</v>
      </c>
      <c r="C52" s="149" t="s">
        <v>150</v>
      </c>
      <c r="D52" s="150" t="s">
        <v>100</v>
      </c>
      <c r="E52" s="151">
        <v>0.15</v>
      </c>
      <c r="F52" s="151">
        <v>0</v>
      </c>
      <c r="G52" s="152">
        <f>E52*F52</f>
        <v>0</v>
      </c>
      <c r="H52" s="153">
        <v>2.4590000000000001</v>
      </c>
      <c r="I52" s="153">
        <f>E52*H52</f>
        <v>0.36885000000000001</v>
      </c>
      <c r="J52" s="153">
        <v>0</v>
      </c>
      <c r="K52" s="153">
        <f>E52*J52</f>
        <v>0</v>
      </c>
      <c r="Q52" s="146">
        <v>2</v>
      </c>
      <c r="AA52" s="122">
        <v>12</v>
      </c>
      <c r="AB52" s="122">
        <v>0</v>
      </c>
      <c r="AC52" s="122">
        <v>28</v>
      </c>
      <c r="BB52" s="122">
        <v>1</v>
      </c>
      <c r="BC52" s="122">
        <f>IF(BB52=1,G52,0)</f>
        <v>0</v>
      </c>
      <c r="BD52" s="122">
        <f>IF(BB52=2,G52,0)</f>
        <v>0</v>
      </c>
      <c r="BE52" s="122">
        <f>IF(BB52=3,G52,0)</f>
        <v>0</v>
      </c>
      <c r="BF52" s="122">
        <f>IF(BB52=4,G52,0)</f>
        <v>0</v>
      </c>
      <c r="BG52" s="122">
        <f>IF(BB52=5,G52,0)</f>
        <v>0</v>
      </c>
    </row>
    <row r="53" spans="1:59">
      <c r="A53" s="154"/>
      <c r="B53" s="155"/>
      <c r="C53" s="196" t="s">
        <v>151</v>
      </c>
      <c r="D53" s="197"/>
      <c r="E53" s="156">
        <v>0.15</v>
      </c>
      <c r="F53" s="157"/>
      <c r="G53" s="158"/>
      <c r="H53" s="159"/>
      <c r="I53" s="159"/>
      <c r="J53" s="159"/>
      <c r="K53" s="159"/>
      <c r="O53" s="160"/>
      <c r="Q53" s="146"/>
    </row>
    <row r="54" spans="1:59">
      <c r="A54" s="161"/>
      <c r="B54" s="162" t="s">
        <v>73</v>
      </c>
      <c r="C54" s="163" t="str">
        <f>CONCATENATE(B49," ",C49)</f>
        <v>4 Vodorovné konstrukce</v>
      </c>
      <c r="D54" s="161"/>
      <c r="E54" s="164"/>
      <c r="F54" s="164"/>
      <c r="G54" s="165">
        <f>SUM(G49:G53)</f>
        <v>0</v>
      </c>
      <c r="H54" s="166"/>
      <c r="I54" s="167">
        <f>SUM(I49:I53)</f>
        <v>1.8442500000000002</v>
      </c>
      <c r="J54" s="166"/>
      <c r="K54" s="167">
        <f>SUM(K49:K53)</f>
        <v>0</v>
      </c>
      <c r="Q54" s="146">
        <v>4</v>
      </c>
      <c r="BC54" s="168">
        <f>SUM(BC49:BC53)</f>
        <v>0</v>
      </c>
      <c r="BD54" s="168">
        <f>SUM(BD49:BD53)</f>
        <v>0</v>
      </c>
      <c r="BE54" s="168">
        <f>SUM(BE49:BE53)</f>
        <v>0</v>
      </c>
      <c r="BF54" s="168">
        <f>SUM(BF49:BF53)</f>
        <v>0</v>
      </c>
      <c r="BG54" s="168">
        <f>SUM(BG49:BG53)</f>
        <v>0</v>
      </c>
    </row>
    <row r="55" spans="1:59">
      <c r="A55" s="139" t="s">
        <v>69</v>
      </c>
      <c r="B55" s="140" t="s">
        <v>152</v>
      </c>
      <c r="C55" s="141" t="s">
        <v>153</v>
      </c>
      <c r="D55" s="142"/>
      <c r="E55" s="143"/>
      <c r="F55" s="143"/>
      <c r="G55" s="144"/>
      <c r="H55" s="145"/>
      <c r="I55" s="145"/>
      <c r="J55" s="145"/>
      <c r="K55" s="145"/>
      <c r="Q55" s="146">
        <v>1</v>
      </c>
    </row>
    <row r="56" spans="1:59">
      <c r="A56" s="147">
        <v>29</v>
      </c>
      <c r="B56" s="148" t="s">
        <v>154</v>
      </c>
      <c r="C56" s="149" t="s">
        <v>155</v>
      </c>
      <c r="D56" s="150" t="s">
        <v>77</v>
      </c>
      <c r="E56" s="151">
        <v>1638</v>
      </c>
      <c r="F56" s="151">
        <v>0</v>
      </c>
      <c r="G56" s="152">
        <f>E56*F56</f>
        <v>0</v>
      </c>
      <c r="H56" s="153">
        <v>7.4679999999999996E-2</v>
      </c>
      <c r="I56" s="153">
        <f>E56*H56</f>
        <v>122.32584</v>
      </c>
      <c r="J56" s="153">
        <v>0</v>
      </c>
      <c r="K56" s="153">
        <f>E56*J56</f>
        <v>0</v>
      </c>
      <c r="Q56" s="146">
        <v>2</v>
      </c>
      <c r="AA56" s="122">
        <v>12</v>
      </c>
      <c r="AB56" s="122">
        <v>0</v>
      </c>
      <c r="AC56" s="122">
        <v>29</v>
      </c>
      <c r="BB56" s="122">
        <v>1</v>
      </c>
      <c r="BC56" s="122">
        <f>IF(BB56=1,G56,0)</f>
        <v>0</v>
      </c>
      <c r="BD56" s="122">
        <f>IF(BB56=2,G56,0)</f>
        <v>0</v>
      </c>
      <c r="BE56" s="122">
        <f>IF(BB56=3,G56,0)</f>
        <v>0</v>
      </c>
      <c r="BF56" s="122">
        <f>IF(BB56=4,G56,0)</f>
        <v>0</v>
      </c>
      <c r="BG56" s="122">
        <f>IF(BB56=5,G56,0)</f>
        <v>0</v>
      </c>
    </row>
    <row r="57" spans="1:59">
      <c r="A57" s="147">
        <v>30</v>
      </c>
      <c r="B57" s="148" t="s">
        <v>156</v>
      </c>
      <c r="C57" s="149" t="s">
        <v>157</v>
      </c>
      <c r="D57" s="150" t="s">
        <v>77</v>
      </c>
      <c r="E57" s="151">
        <v>792</v>
      </c>
      <c r="F57" s="151">
        <v>0</v>
      </c>
      <c r="G57" s="152">
        <f>E57*F57</f>
        <v>0</v>
      </c>
      <c r="H57" s="153">
        <v>5.9089999999999997E-2</v>
      </c>
      <c r="I57" s="153">
        <f>E57*H57</f>
        <v>46.799279999999996</v>
      </c>
      <c r="J57" s="153">
        <v>0</v>
      </c>
      <c r="K57" s="153">
        <f>E57*J57</f>
        <v>0</v>
      </c>
      <c r="Q57" s="146">
        <v>2</v>
      </c>
      <c r="AA57" s="122">
        <v>12</v>
      </c>
      <c r="AB57" s="122">
        <v>0</v>
      </c>
      <c r="AC57" s="122">
        <v>30</v>
      </c>
      <c r="BB57" s="122">
        <v>1</v>
      </c>
      <c r="BC57" s="122">
        <f>IF(BB57=1,G57,0)</f>
        <v>0</v>
      </c>
      <c r="BD57" s="122">
        <f>IF(BB57=2,G57,0)</f>
        <v>0</v>
      </c>
      <c r="BE57" s="122">
        <f>IF(BB57=3,G57,0)</f>
        <v>0</v>
      </c>
      <c r="BF57" s="122">
        <f>IF(BB57=4,G57,0)</f>
        <v>0</v>
      </c>
      <c r="BG57" s="122">
        <f>IF(BB57=5,G57,0)</f>
        <v>0</v>
      </c>
    </row>
    <row r="58" spans="1:59">
      <c r="A58" s="147">
        <v>31</v>
      </c>
      <c r="B58" s="148" t="s">
        <v>158</v>
      </c>
      <c r="C58" s="149" t="s">
        <v>159</v>
      </c>
      <c r="D58" s="150" t="s">
        <v>160</v>
      </c>
      <c r="E58" s="151">
        <v>629.97479999999996</v>
      </c>
      <c r="F58" s="151">
        <v>0</v>
      </c>
      <c r="G58" s="152">
        <f>E58*F58</f>
        <v>0</v>
      </c>
      <c r="H58" s="153">
        <v>0</v>
      </c>
      <c r="I58" s="153">
        <f>E58*H58</f>
        <v>0</v>
      </c>
      <c r="J58" s="153">
        <v>0</v>
      </c>
      <c r="K58" s="153">
        <f>E58*J58</f>
        <v>0</v>
      </c>
      <c r="Q58" s="146">
        <v>2</v>
      </c>
      <c r="AA58" s="122">
        <v>12</v>
      </c>
      <c r="AB58" s="122">
        <v>0</v>
      </c>
      <c r="AC58" s="122">
        <v>31</v>
      </c>
      <c r="BB58" s="122">
        <v>1</v>
      </c>
      <c r="BC58" s="122">
        <f>IF(BB58=1,G58,0)</f>
        <v>0</v>
      </c>
      <c r="BD58" s="122">
        <f>IF(BB58=2,G58,0)</f>
        <v>0</v>
      </c>
      <c r="BE58" s="122">
        <f>IF(BB58=3,G58,0)</f>
        <v>0</v>
      </c>
      <c r="BF58" s="122">
        <f>IF(BB58=4,G58,0)</f>
        <v>0</v>
      </c>
      <c r="BG58" s="122">
        <f>IF(BB58=5,G58,0)</f>
        <v>0</v>
      </c>
    </row>
    <row r="59" spans="1:59">
      <c r="A59" s="154"/>
      <c r="B59" s="155"/>
      <c r="C59" s="196" t="s">
        <v>161</v>
      </c>
      <c r="D59" s="197"/>
      <c r="E59" s="156">
        <v>629.97479999999996</v>
      </c>
      <c r="F59" s="157"/>
      <c r="G59" s="158"/>
      <c r="H59" s="159"/>
      <c r="I59" s="159"/>
      <c r="J59" s="159"/>
      <c r="K59" s="159"/>
      <c r="O59" s="160"/>
      <c r="Q59" s="146"/>
    </row>
    <row r="60" spans="1:59">
      <c r="A60" s="147">
        <v>32</v>
      </c>
      <c r="B60" s="148" t="s">
        <v>162</v>
      </c>
      <c r="C60" s="149" t="s">
        <v>163</v>
      </c>
      <c r="D60" s="150" t="s">
        <v>160</v>
      </c>
      <c r="E60" s="151">
        <v>1259.94</v>
      </c>
      <c r="F60" s="151">
        <v>0</v>
      </c>
      <c r="G60" s="152">
        <f>E60*F60</f>
        <v>0</v>
      </c>
      <c r="H60" s="153">
        <v>0</v>
      </c>
      <c r="I60" s="153">
        <f>E60*H60</f>
        <v>0</v>
      </c>
      <c r="J60" s="153">
        <v>0</v>
      </c>
      <c r="K60" s="153">
        <f>E60*J60</f>
        <v>0</v>
      </c>
      <c r="Q60" s="146">
        <v>2</v>
      </c>
      <c r="AA60" s="122">
        <v>12</v>
      </c>
      <c r="AB60" s="122">
        <v>0</v>
      </c>
      <c r="AC60" s="122">
        <v>32</v>
      </c>
      <c r="BB60" s="122">
        <v>1</v>
      </c>
      <c r="BC60" s="122">
        <f>IF(BB60=1,G60,0)</f>
        <v>0</v>
      </c>
      <c r="BD60" s="122">
        <f>IF(BB60=2,G60,0)</f>
        <v>0</v>
      </c>
      <c r="BE60" s="122">
        <f>IF(BB60=3,G60,0)</f>
        <v>0</v>
      </c>
      <c r="BF60" s="122">
        <f>IF(BB60=4,G60,0)</f>
        <v>0</v>
      </c>
      <c r="BG60" s="122">
        <f>IF(BB60=5,G60,0)</f>
        <v>0</v>
      </c>
    </row>
    <row r="61" spans="1:59">
      <c r="A61" s="154"/>
      <c r="B61" s="155"/>
      <c r="C61" s="196" t="s">
        <v>164</v>
      </c>
      <c r="D61" s="197"/>
      <c r="E61" s="156">
        <v>1259.94</v>
      </c>
      <c r="F61" s="157"/>
      <c r="G61" s="158"/>
      <c r="H61" s="159"/>
      <c r="I61" s="159"/>
      <c r="J61" s="159"/>
      <c r="K61" s="159"/>
      <c r="O61" s="160"/>
      <c r="Q61" s="146"/>
    </row>
    <row r="62" spans="1:59">
      <c r="A62" s="147">
        <v>33</v>
      </c>
      <c r="B62" s="148" t="s">
        <v>165</v>
      </c>
      <c r="C62" s="149" t="s">
        <v>166</v>
      </c>
      <c r="D62" s="150" t="s">
        <v>77</v>
      </c>
      <c r="E62" s="151">
        <v>2000</v>
      </c>
      <c r="F62" s="151">
        <v>0</v>
      </c>
      <c r="G62" s="152">
        <f>E62*F62</f>
        <v>0</v>
      </c>
      <c r="H62" s="153">
        <v>0.29160000000000003</v>
      </c>
      <c r="I62" s="153">
        <f>E62*H62</f>
        <v>583.20000000000005</v>
      </c>
      <c r="J62" s="153">
        <v>0</v>
      </c>
      <c r="K62" s="153">
        <f>E62*J62</f>
        <v>0</v>
      </c>
      <c r="Q62" s="146">
        <v>2</v>
      </c>
      <c r="AA62" s="122">
        <v>12</v>
      </c>
      <c r="AB62" s="122">
        <v>0</v>
      </c>
      <c r="AC62" s="122">
        <v>33</v>
      </c>
      <c r="BB62" s="122">
        <v>1</v>
      </c>
      <c r="BC62" s="122">
        <f>IF(BB62=1,G62,0)</f>
        <v>0</v>
      </c>
      <c r="BD62" s="122">
        <f>IF(BB62=2,G62,0)</f>
        <v>0</v>
      </c>
      <c r="BE62" s="122">
        <f>IF(BB62=3,G62,0)</f>
        <v>0</v>
      </c>
      <c r="BF62" s="122">
        <f>IF(BB62=4,G62,0)</f>
        <v>0</v>
      </c>
      <c r="BG62" s="122">
        <f>IF(BB62=5,G62,0)</f>
        <v>0</v>
      </c>
    </row>
    <row r="63" spans="1:59">
      <c r="A63" s="154"/>
      <c r="B63" s="155"/>
      <c r="C63" s="196" t="s">
        <v>167</v>
      </c>
      <c r="D63" s="197"/>
      <c r="E63" s="156">
        <v>2000</v>
      </c>
      <c r="F63" s="157"/>
      <c r="G63" s="158"/>
      <c r="H63" s="159"/>
      <c r="I63" s="159"/>
      <c r="J63" s="159"/>
      <c r="K63" s="159"/>
      <c r="O63" s="160"/>
      <c r="Q63" s="146"/>
    </row>
    <row r="64" spans="1:59">
      <c r="A64" s="147">
        <v>34</v>
      </c>
      <c r="B64" s="148" t="s">
        <v>168</v>
      </c>
      <c r="C64" s="149" t="s">
        <v>169</v>
      </c>
      <c r="D64" s="150" t="s">
        <v>77</v>
      </c>
      <c r="E64" s="151">
        <v>869</v>
      </c>
      <c r="F64" s="151">
        <v>0</v>
      </c>
      <c r="G64" s="152">
        <f t="shared" ref="G64:G71" si="8">E64*F64</f>
        <v>0</v>
      </c>
      <c r="H64" s="153">
        <v>0.20907000000000001</v>
      </c>
      <c r="I64" s="153">
        <f t="shared" ref="I64:I71" si="9">E64*H64</f>
        <v>181.68183000000002</v>
      </c>
      <c r="J64" s="153">
        <v>0</v>
      </c>
      <c r="K64" s="153">
        <f t="shared" ref="K64:K71" si="10">E64*J64</f>
        <v>0</v>
      </c>
      <c r="Q64" s="146">
        <v>2</v>
      </c>
      <c r="AA64" s="122">
        <v>12</v>
      </c>
      <c r="AB64" s="122">
        <v>0</v>
      </c>
      <c r="AC64" s="122">
        <v>34</v>
      </c>
      <c r="BB64" s="122">
        <v>1</v>
      </c>
      <c r="BC64" s="122">
        <f t="shared" ref="BC64:BC71" si="11">IF(BB64=1,G64,0)</f>
        <v>0</v>
      </c>
      <c r="BD64" s="122">
        <f t="shared" ref="BD64:BD71" si="12">IF(BB64=2,G64,0)</f>
        <v>0</v>
      </c>
      <c r="BE64" s="122">
        <f t="shared" ref="BE64:BE71" si="13">IF(BB64=3,G64,0)</f>
        <v>0</v>
      </c>
      <c r="BF64" s="122">
        <f t="shared" ref="BF64:BF71" si="14">IF(BB64=4,G64,0)</f>
        <v>0</v>
      </c>
      <c r="BG64" s="122">
        <f t="shared" ref="BG64:BG71" si="15">IF(BB64=5,G64,0)</f>
        <v>0</v>
      </c>
    </row>
    <row r="65" spans="1:59">
      <c r="A65" s="147">
        <v>35</v>
      </c>
      <c r="B65" s="148" t="s">
        <v>170</v>
      </c>
      <c r="C65" s="149" t="s">
        <v>171</v>
      </c>
      <c r="D65" s="150" t="s">
        <v>77</v>
      </c>
      <c r="E65" s="151">
        <v>217</v>
      </c>
      <c r="F65" s="151">
        <v>0</v>
      </c>
      <c r="G65" s="152">
        <f t="shared" si="8"/>
        <v>0</v>
      </c>
      <c r="H65" s="153">
        <v>0.30993999999999999</v>
      </c>
      <c r="I65" s="153">
        <f t="shared" si="9"/>
        <v>67.256979999999999</v>
      </c>
      <c r="J65" s="153">
        <v>0</v>
      </c>
      <c r="K65" s="153">
        <f t="shared" si="10"/>
        <v>0</v>
      </c>
      <c r="Q65" s="146">
        <v>2</v>
      </c>
      <c r="AA65" s="122">
        <v>12</v>
      </c>
      <c r="AB65" s="122">
        <v>0</v>
      </c>
      <c r="AC65" s="122">
        <v>35</v>
      </c>
      <c r="BB65" s="122">
        <v>1</v>
      </c>
      <c r="BC65" s="122">
        <f t="shared" si="11"/>
        <v>0</v>
      </c>
      <c r="BD65" s="122">
        <f t="shared" si="12"/>
        <v>0</v>
      </c>
      <c r="BE65" s="122">
        <f t="shared" si="13"/>
        <v>0</v>
      </c>
      <c r="BF65" s="122">
        <f t="shared" si="14"/>
        <v>0</v>
      </c>
      <c r="BG65" s="122">
        <f t="shared" si="15"/>
        <v>0</v>
      </c>
    </row>
    <row r="66" spans="1:59">
      <c r="A66" s="147">
        <v>36</v>
      </c>
      <c r="B66" s="148" t="s">
        <v>172</v>
      </c>
      <c r="C66" s="149" t="s">
        <v>173</v>
      </c>
      <c r="D66" s="150" t="s">
        <v>77</v>
      </c>
      <c r="E66" s="151">
        <v>124</v>
      </c>
      <c r="F66" s="151">
        <v>0</v>
      </c>
      <c r="G66" s="152">
        <f t="shared" si="8"/>
        <v>0</v>
      </c>
      <c r="H66" s="153">
        <v>0.4108</v>
      </c>
      <c r="I66" s="153">
        <f t="shared" si="9"/>
        <v>50.9392</v>
      </c>
      <c r="J66" s="153">
        <v>0</v>
      </c>
      <c r="K66" s="153">
        <f t="shared" si="10"/>
        <v>0</v>
      </c>
      <c r="Q66" s="146">
        <v>2</v>
      </c>
      <c r="AA66" s="122">
        <v>12</v>
      </c>
      <c r="AB66" s="122">
        <v>0</v>
      </c>
      <c r="AC66" s="122">
        <v>36</v>
      </c>
      <c r="BB66" s="122">
        <v>1</v>
      </c>
      <c r="BC66" s="122">
        <f t="shared" si="11"/>
        <v>0</v>
      </c>
      <c r="BD66" s="122">
        <f t="shared" si="12"/>
        <v>0</v>
      </c>
      <c r="BE66" s="122">
        <f t="shared" si="13"/>
        <v>0</v>
      </c>
      <c r="BF66" s="122">
        <f t="shared" si="14"/>
        <v>0</v>
      </c>
      <c r="BG66" s="122">
        <f t="shared" si="15"/>
        <v>0</v>
      </c>
    </row>
    <row r="67" spans="1:59">
      <c r="A67" s="147">
        <v>37</v>
      </c>
      <c r="B67" s="148" t="s">
        <v>174</v>
      </c>
      <c r="C67" s="149" t="s">
        <v>175</v>
      </c>
      <c r="D67" s="150" t="s">
        <v>77</v>
      </c>
      <c r="E67" s="151">
        <v>1623</v>
      </c>
      <c r="F67" s="151">
        <v>0</v>
      </c>
      <c r="G67" s="152">
        <f t="shared" si="8"/>
        <v>0</v>
      </c>
      <c r="H67" s="153">
        <v>0.45113999999999999</v>
      </c>
      <c r="I67" s="153">
        <f t="shared" si="9"/>
        <v>732.20021999999994</v>
      </c>
      <c r="J67" s="153">
        <v>0</v>
      </c>
      <c r="K67" s="153">
        <f t="shared" si="10"/>
        <v>0</v>
      </c>
      <c r="Q67" s="146">
        <v>2</v>
      </c>
      <c r="AA67" s="122">
        <v>12</v>
      </c>
      <c r="AB67" s="122">
        <v>0</v>
      </c>
      <c r="AC67" s="122">
        <v>37</v>
      </c>
      <c r="BB67" s="122">
        <v>1</v>
      </c>
      <c r="BC67" s="122">
        <f t="shared" si="11"/>
        <v>0</v>
      </c>
      <c r="BD67" s="122">
        <f t="shared" si="12"/>
        <v>0</v>
      </c>
      <c r="BE67" s="122">
        <f t="shared" si="13"/>
        <v>0</v>
      </c>
      <c r="BF67" s="122">
        <f t="shared" si="14"/>
        <v>0</v>
      </c>
      <c r="BG67" s="122">
        <f t="shared" si="15"/>
        <v>0</v>
      </c>
    </row>
    <row r="68" spans="1:59">
      <c r="A68" s="147">
        <v>38</v>
      </c>
      <c r="B68" s="148" t="s">
        <v>176</v>
      </c>
      <c r="C68" s="149" t="s">
        <v>177</v>
      </c>
      <c r="D68" s="150" t="s">
        <v>77</v>
      </c>
      <c r="E68" s="151">
        <v>1320</v>
      </c>
      <c r="F68" s="151">
        <v>0</v>
      </c>
      <c r="G68" s="152">
        <f t="shared" si="8"/>
        <v>0</v>
      </c>
      <c r="H68" s="153">
        <v>0.13188</v>
      </c>
      <c r="I68" s="153">
        <f t="shared" si="9"/>
        <v>174.08160000000001</v>
      </c>
      <c r="J68" s="153">
        <v>0</v>
      </c>
      <c r="K68" s="153">
        <f t="shared" si="10"/>
        <v>0</v>
      </c>
      <c r="Q68" s="146">
        <v>2</v>
      </c>
      <c r="AA68" s="122">
        <v>12</v>
      </c>
      <c r="AB68" s="122">
        <v>0</v>
      </c>
      <c r="AC68" s="122">
        <v>38</v>
      </c>
      <c r="BB68" s="122">
        <v>1</v>
      </c>
      <c r="BC68" s="122">
        <f t="shared" si="11"/>
        <v>0</v>
      </c>
      <c r="BD68" s="122">
        <f t="shared" si="12"/>
        <v>0</v>
      </c>
      <c r="BE68" s="122">
        <f t="shared" si="13"/>
        <v>0</v>
      </c>
      <c r="BF68" s="122">
        <f t="shared" si="14"/>
        <v>0</v>
      </c>
      <c r="BG68" s="122">
        <f t="shared" si="15"/>
        <v>0</v>
      </c>
    </row>
    <row r="69" spans="1:59">
      <c r="A69" s="147">
        <v>39</v>
      </c>
      <c r="B69" s="148" t="s">
        <v>178</v>
      </c>
      <c r="C69" s="149" t="s">
        <v>179</v>
      </c>
      <c r="D69" s="150" t="s">
        <v>77</v>
      </c>
      <c r="E69" s="151">
        <v>101</v>
      </c>
      <c r="F69" s="151">
        <v>0</v>
      </c>
      <c r="G69" s="152">
        <f t="shared" si="8"/>
        <v>0</v>
      </c>
      <c r="H69" s="153">
        <v>0.52188000000000001</v>
      </c>
      <c r="I69" s="153">
        <f t="shared" si="9"/>
        <v>52.709879999999998</v>
      </c>
      <c r="J69" s="153">
        <v>0</v>
      </c>
      <c r="K69" s="153">
        <f t="shared" si="10"/>
        <v>0</v>
      </c>
      <c r="Q69" s="146">
        <v>2</v>
      </c>
      <c r="AA69" s="122">
        <v>12</v>
      </c>
      <c r="AB69" s="122">
        <v>0</v>
      </c>
      <c r="AC69" s="122">
        <v>39</v>
      </c>
      <c r="BB69" s="122">
        <v>1</v>
      </c>
      <c r="BC69" s="122">
        <f t="shared" si="11"/>
        <v>0</v>
      </c>
      <c r="BD69" s="122">
        <f t="shared" si="12"/>
        <v>0</v>
      </c>
      <c r="BE69" s="122">
        <f t="shared" si="13"/>
        <v>0</v>
      </c>
      <c r="BF69" s="122">
        <f t="shared" si="14"/>
        <v>0</v>
      </c>
      <c r="BG69" s="122">
        <f t="shared" si="15"/>
        <v>0</v>
      </c>
    </row>
    <row r="70" spans="1:59">
      <c r="A70" s="147">
        <v>40</v>
      </c>
      <c r="B70" s="148" t="s">
        <v>180</v>
      </c>
      <c r="C70" s="149" t="s">
        <v>181</v>
      </c>
      <c r="D70" s="150" t="s">
        <v>77</v>
      </c>
      <c r="E70" s="151">
        <v>1320</v>
      </c>
      <c r="F70" s="151">
        <v>0</v>
      </c>
      <c r="G70" s="152">
        <f t="shared" si="8"/>
        <v>0</v>
      </c>
      <c r="H70" s="153">
        <v>6.0099999999999997E-3</v>
      </c>
      <c r="I70" s="153">
        <f t="shared" si="9"/>
        <v>7.9331999999999994</v>
      </c>
      <c r="J70" s="153">
        <v>0</v>
      </c>
      <c r="K70" s="153">
        <f t="shared" si="10"/>
        <v>0</v>
      </c>
      <c r="Q70" s="146">
        <v>2</v>
      </c>
      <c r="AA70" s="122">
        <v>12</v>
      </c>
      <c r="AB70" s="122">
        <v>0</v>
      </c>
      <c r="AC70" s="122">
        <v>40</v>
      </c>
      <c r="BB70" s="122">
        <v>1</v>
      </c>
      <c r="BC70" s="122">
        <f t="shared" si="11"/>
        <v>0</v>
      </c>
      <c r="BD70" s="122">
        <f t="shared" si="12"/>
        <v>0</v>
      </c>
      <c r="BE70" s="122">
        <f t="shared" si="13"/>
        <v>0</v>
      </c>
      <c r="BF70" s="122">
        <f t="shared" si="14"/>
        <v>0</v>
      </c>
      <c r="BG70" s="122">
        <f t="shared" si="15"/>
        <v>0</v>
      </c>
    </row>
    <row r="71" spans="1:59">
      <c r="A71" s="147">
        <v>41</v>
      </c>
      <c r="B71" s="148" t="s">
        <v>182</v>
      </c>
      <c r="C71" s="149" t="s">
        <v>183</v>
      </c>
      <c r="D71" s="150" t="s">
        <v>77</v>
      </c>
      <c r="E71" s="151">
        <v>2640</v>
      </c>
      <c r="F71" s="151">
        <v>0</v>
      </c>
      <c r="G71" s="152">
        <f t="shared" si="8"/>
        <v>0</v>
      </c>
      <c r="H71" s="153">
        <v>6.0999999999999997E-4</v>
      </c>
      <c r="I71" s="153">
        <f t="shared" si="9"/>
        <v>1.6103999999999998</v>
      </c>
      <c r="J71" s="153">
        <v>0</v>
      </c>
      <c r="K71" s="153">
        <f t="shared" si="10"/>
        <v>0</v>
      </c>
      <c r="Q71" s="146">
        <v>2</v>
      </c>
      <c r="AA71" s="122">
        <v>12</v>
      </c>
      <c r="AB71" s="122">
        <v>0</v>
      </c>
      <c r="AC71" s="122">
        <v>41</v>
      </c>
      <c r="BB71" s="122">
        <v>1</v>
      </c>
      <c r="BC71" s="122">
        <f t="shared" si="11"/>
        <v>0</v>
      </c>
      <c r="BD71" s="122">
        <f t="shared" si="12"/>
        <v>0</v>
      </c>
      <c r="BE71" s="122">
        <f t="shared" si="13"/>
        <v>0</v>
      </c>
      <c r="BF71" s="122">
        <f t="shared" si="14"/>
        <v>0</v>
      </c>
      <c r="BG71" s="122">
        <f t="shared" si="15"/>
        <v>0</v>
      </c>
    </row>
    <row r="72" spans="1:59">
      <c r="A72" s="154"/>
      <c r="B72" s="155"/>
      <c r="C72" s="196" t="s">
        <v>184</v>
      </c>
      <c r="D72" s="197"/>
      <c r="E72" s="156">
        <v>2640</v>
      </c>
      <c r="F72" s="157"/>
      <c r="G72" s="158"/>
      <c r="H72" s="159"/>
      <c r="I72" s="159"/>
      <c r="J72" s="159"/>
      <c r="K72" s="159"/>
      <c r="O72" s="160"/>
      <c r="Q72" s="146"/>
    </row>
    <row r="73" spans="1:59">
      <c r="A73" s="147">
        <v>42</v>
      </c>
      <c r="B73" s="148" t="s">
        <v>185</v>
      </c>
      <c r="C73" s="149" t="s">
        <v>186</v>
      </c>
      <c r="D73" s="150" t="s">
        <v>77</v>
      </c>
      <c r="E73" s="151">
        <v>1320</v>
      </c>
      <c r="F73" s="151">
        <v>0</v>
      </c>
      <c r="G73" s="152">
        <f>E73*F73</f>
        <v>0</v>
      </c>
      <c r="H73" s="153">
        <v>0.15559000000000001</v>
      </c>
      <c r="I73" s="153">
        <f>E73*H73</f>
        <v>205.37880000000001</v>
      </c>
      <c r="J73" s="153">
        <v>0</v>
      </c>
      <c r="K73" s="153">
        <f>E73*J73</f>
        <v>0</v>
      </c>
      <c r="Q73" s="146">
        <v>2</v>
      </c>
      <c r="AA73" s="122">
        <v>12</v>
      </c>
      <c r="AB73" s="122">
        <v>0</v>
      </c>
      <c r="AC73" s="122">
        <v>42</v>
      </c>
      <c r="BB73" s="122">
        <v>1</v>
      </c>
      <c r="BC73" s="122">
        <f>IF(BB73=1,G73,0)</f>
        <v>0</v>
      </c>
      <c r="BD73" s="122">
        <f>IF(BB73=2,G73,0)</f>
        <v>0</v>
      </c>
      <c r="BE73" s="122">
        <f>IF(BB73=3,G73,0)</f>
        <v>0</v>
      </c>
      <c r="BF73" s="122">
        <f>IF(BB73=4,G73,0)</f>
        <v>0</v>
      </c>
      <c r="BG73" s="122">
        <f>IF(BB73=5,G73,0)</f>
        <v>0</v>
      </c>
    </row>
    <row r="74" spans="1:59">
      <c r="A74" s="147">
        <v>43</v>
      </c>
      <c r="B74" s="148" t="s">
        <v>187</v>
      </c>
      <c r="C74" s="149" t="s">
        <v>188</v>
      </c>
      <c r="D74" s="150" t="s">
        <v>77</v>
      </c>
      <c r="E74" s="151">
        <v>1320</v>
      </c>
      <c r="F74" s="151">
        <v>0</v>
      </c>
      <c r="G74" s="152">
        <f>E74*F74</f>
        <v>0</v>
      </c>
      <c r="H74" s="153">
        <v>0.10373</v>
      </c>
      <c r="I74" s="153">
        <f>E74*H74</f>
        <v>136.92359999999999</v>
      </c>
      <c r="J74" s="153">
        <v>0</v>
      </c>
      <c r="K74" s="153">
        <f>E74*J74</f>
        <v>0</v>
      </c>
      <c r="Q74" s="146">
        <v>2</v>
      </c>
      <c r="AA74" s="122">
        <v>12</v>
      </c>
      <c r="AB74" s="122">
        <v>0</v>
      </c>
      <c r="AC74" s="122">
        <v>43</v>
      </c>
      <c r="BB74" s="122">
        <v>1</v>
      </c>
      <c r="BC74" s="122">
        <f>IF(BB74=1,G74,0)</f>
        <v>0</v>
      </c>
      <c r="BD74" s="122">
        <f>IF(BB74=2,G74,0)</f>
        <v>0</v>
      </c>
      <c r="BE74" s="122">
        <f>IF(BB74=3,G74,0)</f>
        <v>0</v>
      </c>
      <c r="BF74" s="122">
        <f>IF(BB74=4,G74,0)</f>
        <v>0</v>
      </c>
      <c r="BG74" s="122">
        <f>IF(BB74=5,G74,0)</f>
        <v>0</v>
      </c>
    </row>
    <row r="75" spans="1:59">
      <c r="A75" s="147">
        <v>44</v>
      </c>
      <c r="B75" s="148" t="s">
        <v>189</v>
      </c>
      <c r="C75" s="149" t="s">
        <v>190</v>
      </c>
      <c r="D75" s="150" t="s">
        <v>77</v>
      </c>
      <c r="E75" s="151">
        <v>101</v>
      </c>
      <c r="F75" s="151">
        <v>0</v>
      </c>
      <c r="G75" s="152">
        <f>E75*F75</f>
        <v>0</v>
      </c>
      <c r="H75" s="153">
        <v>0.113</v>
      </c>
      <c r="I75" s="153">
        <f>E75*H75</f>
        <v>11.413</v>
      </c>
      <c r="J75" s="153">
        <v>0</v>
      </c>
      <c r="K75" s="153">
        <f>E75*J75</f>
        <v>0</v>
      </c>
      <c r="Q75" s="146">
        <v>2</v>
      </c>
      <c r="AA75" s="122">
        <v>12</v>
      </c>
      <c r="AB75" s="122">
        <v>0</v>
      </c>
      <c r="AC75" s="122">
        <v>44</v>
      </c>
      <c r="BB75" s="122">
        <v>1</v>
      </c>
      <c r="BC75" s="122">
        <f>IF(BB75=1,G75,0)</f>
        <v>0</v>
      </c>
      <c r="BD75" s="122">
        <f>IF(BB75=2,G75,0)</f>
        <v>0</v>
      </c>
      <c r="BE75" s="122">
        <f>IF(BB75=3,G75,0)</f>
        <v>0</v>
      </c>
      <c r="BF75" s="122">
        <f>IF(BB75=4,G75,0)</f>
        <v>0</v>
      </c>
      <c r="BG75" s="122">
        <f>IF(BB75=5,G75,0)</f>
        <v>0</v>
      </c>
    </row>
    <row r="76" spans="1:59">
      <c r="A76" s="147">
        <v>45</v>
      </c>
      <c r="B76" s="148" t="s">
        <v>191</v>
      </c>
      <c r="C76" s="149" t="s">
        <v>192</v>
      </c>
      <c r="D76" s="150" t="s">
        <v>77</v>
      </c>
      <c r="E76" s="151">
        <v>792</v>
      </c>
      <c r="F76" s="151">
        <v>0</v>
      </c>
      <c r="G76" s="152">
        <f>E76*F76</f>
        <v>0</v>
      </c>
      <c r="H76" s="153">
        <v>5.5449999999999999E-2</v>
      </c>
      <c r="I76" s="153">
        <f>E76*H76</f>
        <v>43.916399999999996</v>
      </c>
      <c r="J76" s="153">
        <v>0</v>
      </c>
      <c r="K76" s="153">
        <f>E76*J76</f>
        <v>0</v>
      </c>
      <c r="Q76" s="146">
        <v>2</v>
      </c>
      <c r="AA76" s="122">
        <v>12</v>
      </c>
      <c r="AB76" s="122">
        <v>0</v>
      </c>
      <c r="AC76" s="122">
        <v>45</v>
      </c>
      <c r="BB76" s="122">
        <v>1</v>
      </c>
      <c r="BC76" s="122">
        <f>IF(BB76=1,G76,0)</f>
        <v>0</v>
      </c>
      <c r="BD76" s="122">
        <f>IF(BB76=2,G76,0)</f>
        <v>0</v>
      </c>
      <c r="BE76" s="122">
        <f>IF(BB76=3,G76,0)</f>
        <v>0</v>
      </c>
      <c r="BF76" s="122">
        <f>IF(BB76=4,G76,0)</f>
        <v>0</v>
      </c>
      <c r="BG76" s="122">
        <f>IF(BB76=5,G76,0)</f>
        <v>0</v>
      </c>
    </row>
    <row r="77" spans="1:59">
      <c r="A77" s="147">
        <v>46</v>
      </c>
      <c r="B77" s="148" t="s">
        <v>193</v>
      </c>
      <c r="C77" s="149" t="s">
        <v>194</v>
      </c>
      <c r="D77" s="150" t="s">
        <v>77</v>
      </c>
      <c r="E77" s="151">
        <v>442</v>
      </c>
      <c r="F77" s="151">
        <v>0</v>
      </c>
      <c r="G77" s="152">
        <f>E77*F77</f>
        <v>0</v>
      </c>
      <c r="H77" s="153">
        <v>7.3899999999999993E-2</v>
      </c>
      <c r="I77" s="153">
        <f>E77*H77</f>
        <v>32.663799999999995</v>
      </c>
      <c r="J77" s="153">
        <v>0</v>
      </c>
      <c r="K77" s="153">
        <f>E77*J77</f>
        <v>0</v>
      </c>
      <c r="Q77" s="146">
        <v>2</v>
      </c>
      <c r="AA77" s="122">
        <v>12</v>
      </c>
      <c r="AB77" s="122">
        <v>0</v>
      </c>
      <c r="AC77" s="122">
        <v>46</v>
      </c>
      <c r="BB77" s="122">
        <v>1</v>
      </c>
      <c r="BC77" s="122">
        <f>IF(BB77=1,G77,0)</f>
        <v>0</v>
      </c>
      <c r="BD77" s="122">
        <f>IF(BB77=2,G77,0)</f>
        <v>0</v>
      </c>
      <c r="BE77" s="122">
        <f>IF(BB77=3,G77,0)</f>
        <v>0</v>
      </c>
      <c r="BF77" s="122">
        <f>IF(BB77=4,G77,0)</f>
        <v>0</v>
      </c>
      <c r="BG77" s="122">
        <f>IF(BB77=5,G77,0)</f>
        <v>0</v>
      </c>
    </row>
    <row r="78" spans="1:59">
      <c r="A78" s="154"/>
      <c r="B78" s="155"/>
      <c r="C78" s="196" t="s">
        <v>195</v>
      </c>
      <c r="D78" s="197"/>
      <c r="E78" s="156">
        <v>442</v>
      </c>
      <c r="F78" s="157"/>
      <c r="G78" s="158"/>
      <c r="H78" s="159"/>
      <c r="I78" s="159"/>
      <c r="J78" s="159"/>
      <c r="K78" s="159"/>
      <c r="O78" s="160"/>
      <c r="Q78" s="146"/>
    </row>
    <row r="79" spans="1:59">
      <c r="A79" s="147">
        <v>47</v>
      </c>
      <c r="B79" s="148" t="s">
        <v>196</v>
      </c>
      <c r="C79" s="149" t="s">
        <v>197</v>
      </c>
      <c r="D79" s="150" t="s">
        <v>77</v>
      </c>
      <c r="E79" s="151">
        <v>261</v>
      </c>
      <c r="F79" s="151">
        <v>0</v>
      </c>
      <c r="G79" s="152">
        <f>E79*F79</f>
        <v>0</v>
      </c>
      <c r="H79" s="153">
        <v>0</v>
      </c>
      <c r="I79" s="153">
        <f>E79*H79</f>
        <v>0</v>
      </c>
      <c r="J79" s="153">
        <v>0</v>
      </c>
      <c r="K79" s="153">
        <f>E79*J79</f>
        <v>0</v>
      </c>
      <c r="Q79" s="146">
        <v>2</v>
      </c>
      <c r="AA79" s="122">
        <v>12</v>
      </c>
      <c r="AB79" s="122">
        <v>0</v>
      </c>
      <c r="AC79" s="122">
        <v>47</v>
      </c>
      <c r="BB79" s="122">
        <v>1</v>
      </c>
      <c r="BC79" s="122">
        <f>IF(BB79=1,G79,0)</f>
        <v>0</v>
      </c>
      <c r="BD79" s="122">
        <f>IF(BB79=2,G79,0)</f>
        <v>0</v>
      </c>
      <c r="BE79" s="122">
        <f>IF(BB79=3,G79,0)</f>
        <v>0</v>
      </c>
      <c r="BF79" s="122">
        <f>IF(BB79=4,G79,0)</f>
        <v>0</v>
      </c>
      <c r="BG79" s="122">
        <f>IF(BB79=5,G79,0)</f>
        <v>0</v>
      </c>
    </row>
    <row r="80" spans="1:59">
      <c r="A80" s="147">
        <v>48</v>
      </c>
      <c r="B80" s="148" t="s">
        <v>198</v>
      </c>
      <c r="C80" s="149" t="s">
        <v>199</v>
      </c>
      <c r="D80" s="150" t="s">
        <v>100</v>
      </c>
      <c r="E80" s="151">
        <v>324.89999999999998</v>
      </c>
      <c r="F80" s="151">
        <v>0</v>
      </c>
      <c r="G80" s="152">
        <f>E80*F80</f>
        <v>0</v>
      </c>
      <c r="H80" s="153">
        <v>1.7</v>
      </c>
      <c r="I80" s="153">
        <f>E80*H80</f>
        <v>552.32999999999993</v>
      </c>
      <c r="J80" s="153">
        <v>0</v>
      </c>
      <c r="K80" s="153">
        <f>E80*J80</f>
        <v>0</v>
      </c>
      <c r="Q80" s="146">
        <v>2</v>
      </c>
      <c r="AA80" s="122">
        <v>12</v>
      </c>
      <c r="AB80" s="122">
        <v>1</v>
      </c>
      <c r="AC80" s="122">
        <v>48</v>
      </c>
      <c r="BB80" s="122">
        <v>1</v>
      </c>
      <c r="BC80" s="122">
        <f>IF(BB80=1,G80,0)</f>
        <v>0</v>
      </c>
      <c r="BD80" s="122">
        <f>IF(BB80=2,G80,0)</f>
        <v>0</v>
      </c>
      <c r="BE80" s="122">
        <f>IF(BB80=3,G80,0)</f>
        <v>0</v>
      </c>
      <c r="BF80" s="122">
        <f>IF(BB80=4,G80,0)</f>
        <v>0</v>
      </c>
      <c r="BG80" s="122">
        <f>IF(BB80=5,G80,0)</f>
        <v>0</v>
      </c>
    </row>
    <row r="81" spans="1:59">
      <c r="A81" s="154"/>
      <c r="B81" s="155"/>
      <c r="C81" s="196" t="s">
        <v>200</v>
      </c>
      <c r="D81" s="197"/>
      <c r="E81" s="156">
        <v>324.89999999999998</v>
      </c>
      <c r="F81" s="157"/>
      <c r="G81" s="158"/>
      <c r="H81" s="159"/>
      <c r="I81" s="159"/>
      <c r="J81" s="159"/>
      <c r="K81" s="159"/>
      <c r="O81" s="160"/>
      <c r="Q81" s="146"/>
    </row>
    <row r="82" spans="1:59">
      <c r="A82" s="147">
        <v>49</v>
      </c>
      <c r="B82" s="148" t="s">
        <v>201</v>
      </c>
      <c r="C82" s="149" t="s">
        <v>202</v>
      </c>
      <c r="D82" s="150" t="s">
        <v>77</v>
      </c>
      <c r="E82" s="151">
        <v>768.40800000000002</v>
      </c>
      <c r="F82" s="151">
        <v>0</v>
      </c>
      <c r="G82" s="152">
        <f>E82*F82</f>
        <v>0</v>
      </c>
      <c r="H82" s="153">
        <v>0.13600000000000001</v>
      </c>
      <c r="I82" s="153">
        <f>E82*H82</f>
        <v>104.503488</v>
      </c>
      <c r="J82" s="153">
        <v>0</v>
      </c>
      <c r="K82" s="153">
        <f>E82*J82</f>
        <v>0</v>
      </c>
      <c r="Q82" s="146">
        <v>2</v>
      </c>
      <c r="AA82" s="122">
        <v>12</v>
      </c>
      <c r="AB82" s="122">
        <v>1</v>
      </c>
      <c r="AC82" s="122">
        <v>49</v>
      </c>
      <c r="BB82" s="122">
        <v>1</v>
      </c>
      <c r="BC82" s="122">
        <f>IF(BB82=1,G82,0)</f>
        <v>0</v>
      </c>
      <c r="BD82" s="122">
        <f>IF(BB82=2,G82,0)</f>
        <v>0</v>
      </c>
      <c r="BE82" s="122">
        <f>IF(BB82=3,G82,0)</f>
        <v>0</v>
      </c>
      <c r="BF82" s="122">
        <f>IF(BB82=4,G82,0)</f>
        <v>0</v>
      </c>
      <c r="BG82" s="122">
        <f>IF(BB82=5,G82,0)</f>
        <v>0</v>
      </c>
    </row>
    <row r="83" spans="1:59">
      <c r="A83" s="154"/>
      <c r="B83" s="155"/>
      <c r="C83" s="196" t="s">
        <v>203</v>
      </c>
      <c r="D83" s="197"/>
      <c r="E83" s="156">
        <v>768.40800000000002</v>
      </c>
      <c r="F83" s="157"/>
      <c r="G83" s="158"/>
      <c r="H83" s="159"/>
      <c r="I83" s="159"/>
      <c r="J83" s="159"/>
      <c r="K83" s="159"/>
      <c r="O83" s="160"/>
      <c r="Q83" s="146"/>
    </row>
    <row r="84" spans="1:59">
      <c r="A84" s="147">
        <v>50</v>
      </c>
      <c r="B84" s="148" t="s">
        <v>204</v>
      </c>
      <c r="C84" s="149" t="s">
        <v>205</v>
      </c>
      <c r="D84" s="150" t="s">
        <v>77</v>
      </c>
      <c r="E84" s="151">
        <v>31.2</v>
      </c>
      <c r="F84" s="151">
        <v>0</v>
      </c>
      <c r="G84" s="152">
        <f>E84*F84</f>
        <v>0</v>
      </c>
      <c r="H84" s="153">
        <v>0.13600000000000001</v>
      </c>
      <c r="I84" s="153">
        <f>E84*H84</f>
        <v>4.2431999999999999</v>
      </c>
      <c r="J84" s="153">
        <v>0</v>
      </c>
      <c r="K84" s="153">
        <f>E84*J84</f>
        <v>0</v>
      </c>
      <c r="Q84" s="146">
        <v>2</v>
      </c>
      <c r="AA84" s="122">
        <v>12</v>
      </c>
      <c r="AB84" s="122">
        <v>1</v>
      </c>
      <c r="AC84" s="122">
        <v>50</v>
      </c>
      <c r="BB84" s="122">
        <v>1</v>
      </c>
      <c r="BC84" s="122">
        <f>IF(BB84=1,G84,0)</f>
        <v>0</v>
      </c>
      <c r="BD84" s="122">
        <f>IF(BB84=2,G84,0)</f>
        <v>0</v>
      </c>
      <c r="BE84" s="122">
        <f>IF(BB84=3,G84,0)</f>
        <v>0</v>
      </c>
      <c r="BF84" s="122">
        <f>IF(BB84=4,G84,0)</f>
        <v>0</v>
      </c>
      <c r="BG84" s="122">
        <f>IF(BB84=5,G84,0)</f>
        <v>0</v>
      </c>
    </row>
    <row r="85" spans="1:59">
      <c r="A85" s="154"/>
      <c r="B85" s="155"/>
      <c r="C85" s="196" t="s">
        <v>206</v>
      </c>
      <c r="D85" s="197"/>
      <c r="E85" s="156">
        <v>31.2</v>
      </c>
      <c r="F85" s="157"/>
      <c r="G85" s="158"/>
      <c r="H85" s="159"/>
      <c r="I85" s="159"/>
      <c r="J85" s="159"/>
      <c r="K85" s="159"/>
      <c r="O85" s="160"/>
      <c r="Q85" s="146"/>
    </row>
    <row r="86" spans="1:59">
      <c r="A86" s="147">
        <v>51</v>
      </c>
      <c r="B86" s="148" t="s">
        <v>207</v>
      </c>
      <c r="C86" s="149" t="s">
        <v>208</v>
      </c>
      <c r="D86" s="150" t="s">
        <v>77</v>
      </c>
      <c r="E86" s="151">
        <v>181</v>
      </c>
      <c r="F86" s="151">
        <v>0</v>
      </c>
      <c r="G86" s="152">
        <f>E86*F86</f>
        <v>0</v>
      </c>
      <c r="H86" s="153">
        <v>0.13600000000000001</v>
      </c>
      <c r="I86" s="153">
        <f>E86*H86</f>
        <v>24.616000000000003</v>
      </c>
      <c r="J86" s="153">
        <v>0</v>
      </c>
      <c r="K86" s="153">
        <f>E86*J86</f>
        <v>0</v>
      </c>
      <c r="Q86" s="146">
        <v>2</v>
      </c>
      <c r="AA86" s="122">
        <v>12</v>
      </c>
      <c r="AB86" s="122">
        <v>1</v>
      </c>
      <c r="AC86" s="122">
        <v>51</v>
      </c>
      <c r="BB86" s="122">
        <v>1</v>
      </c>
      <c r="BC86" s="122">
        <f>IF(BB86=1,G86,0)</f>
        <v>0</v>
      </c>
      <c r="BD86" s="122">
        <f>IF(BB86=2,G86,0)</f>
        <v>0</v>
      </c>
      <c r="BE86" s="122">
        <f>IF(BB86=3,G86,0)</f>
        <v>0</v>
      </c>
      <c r="BF86" s="122">
        <f>IF(BB86=4,G86,0)</f>
        <v>0</v>
      </c>
      <c r="BG86" s="122">
        <f>IF(BB86=5,G86,0)</f>
        <v>0</v>
      </c>
    </row>
    <row r="87" spans="1:59">
      <c r="A87" s="147">
        <v>52</v>
      </c>
      <c r="B87" s="148" t="s">
        <v>209</v>
      </c>
      <c r="C87" s="149" t="s">
        <v>210</v>
      </c>
      <c r="D87" s="150" t="s">
        <v>77</v>
      </c>
      <c r="E87" s="151">
        <v>264</v>
      </c>
      <c r="F87" s="151">
        <v>0</v>
      </c>
      <c r="G87" s="152">
        <f>E87*F87</f>
        <v>0</v>
      </c>
      <c r="H87" s="153">
        <v>0.17399999999999999</v>
      </c>
      <c r="I87" s="153">
        <f>E87*H87</f>
        <v>45.936</v>
      </c>
      <c r="J87" s="153">
        <v>0</v>
      </c>
      <c r="K87" s="153">
        <f>E87*J87</f>
        <v>0</v>
      </c>
      <c r="Q87" s="146">
        <v>2</v>
      </c>
      <c r="AA87" s="122">
        <v>12</v>
      </c>
      <c r="AB87" s="122">
        <v>1</v>
      </c>
      <c r="AC87" s="122">
        <v>52</v>
      </c>
      <c r="BB87" s="122">
        <v>1</v>
      </c>
      <c r="BC87" s="122">
        <f>IF(BB87=1,G87,0)</f>
        <v>0</v>
      </c>
      <c r="BD87" s="122">
        <f>IF(BB87=2,G87,0)</f>
        <v>0</v>
      </c>
      <c r="BE87" s="122">
        <f>IF(BB87=3,G87,0)</f>
        <v>0</v>
      </c>
      <c r="BF87" s="122">
        <f>IF(BB87=4,G87,0)</f>
        <v>0</v>
      </c>
      <c r="BG87" s="122">
        <f>IF(BB87=5,G87,0)</f>
        <v>0</v>
      </c>
    </row>
    <row r="88" spans="1:59">
      <c r="A88" s="161"/>
      <c r="B88" s="162" t="s">
        <v>73</v>
      </c>
      <c r="C88" s="163" t="str">
        <f>CONCATENATE(B55," ",C55)</f>
        <v>5 Komunikace</v>
      </c>
      <c r="D88" s="161"/>
      <c r="E88" s="164"/>
      <c r="F88" s="164"/>
      <c r="G88" s="165">
        <f>SUM(G55:G87)</f>
        <v>0</v>
      </c>
      <c r="H88" s="166"/>
      <c r="I88" s="167">
        <f>SUM(I55:I87)</f>
        <v>3182.6627179999996</v>
      </c>
      <c r="J88" s="166"/>
      <c r="K88" s="167">
        <f>SUM(K55:K87)</f>
        <v>0</v>
      </c>
      <c r="Q88" s="146">
        <v>4</v>
      </c>
      <c r="BC88" s="168">
        <f>SUM(BC55:BC87)</f>
        <v>0</v>
      </c>
      <c r="BD88" s="168">
        <f>SUM(BD55:BD87)</f>
        <v>0</v>
      </c>
      <c r="BE88" s="168">
        <f>SUM(BE55:BE87)</f>
        <v>0</v>
      </c>
      <c r="BF88" s="168">
        <f>SUM(BF55:BF87)</f>
        <v>0</v>
      </c>
      <c r="BG88" s="168">
        <f>SUM(BG55:BG87)</f>
        <v>0</v>
      </c>
    </row>
    <row r="89" spans="1:59">
      <c r="A89" s="139" t="s">
        <v>69</v>
      </c>
      <c r="B89" s="140" t="s">
        <v>211</v>
      </c>
      <c r="C89" s="141" t="s">
        <v>212</v>
      </c>
      <c r="D89" s="142"/>
      <c r="E89" s="143"/>
      <c r="F89" s="143"/>
      <c r="G89" s="144"/>
      <c r="H89" s="145"/>
      <c r="I89" s="145"/>
      <c r="J89" s="145"/>
      <c r="K89" s="145"/>
      <c r="Q89" s="146">
        <v>1</v>
      </c>
    </row>
    <row r="90" spans="1:59">
      <c r="A90" s="147">
        <v>53</v>
      </c>
      <c r="B90" s="148" t="s">
        <v>213</v>
      </c>
      <c r="C90" s="149" t="s">
        <v>214</v>
      </c>
      <c r="D90" s="150" t="s">
        <v>215</v>
      </c>
      <c r="E90" s="151">
        <v>9</v>
      </c>
      <c r="F90" s="151">
        <v>0</v>
      </c>
      <c r="G90" s="152">
        <f>E90*F90</f>
        <v>0</v>
      </c>
      <c r="H90" s="153">
        <v>8.9999999999999993E-3</v>
      </c>
      <c r="I90" s="153">
        <f>E90*H90</f>
        <v>8.0999999999999989E-2</v>
      </c>
      <c r="J90" s="153">
        <v>0</v>
      </c>
      <c r="K90" s="153">
        <f>E90*J90</f>
        <v>0</v>
      </c>
      <c r="Q90" s="146">
        <v>2</v>
      </c>
      <c r="AA90" s="122">
        <v>12</v>
      </c>
      <c r="AB90" s="122">
        <v>0</v>
      </c>
      <c r="AC90" s="122">
        <v>53</v>
      </c>
      <c r="BB90" s="122">
        <v>1</v>
      </c>
      <c r="BC90" s="122">
        <f>IF(BB90=1,G90,0)</f>
        <v>0</v>
      </c>
      <c r="BD90" s="122">
        <f>IF(BB90=2,G90,0)</f>
        <v>0</v>
      </c>
      <c r="BE90" s="122">
        <f>IF(BB90=3,G90,0)</f>
        <v>0</v>
      </c>
      <c r="BF90" s="122">
        <f>IF(BB90=4,G90,0)</f>
        <v>0</v>
      </c>
      <c r="BG90" s="122">
        <f>IF(BB90=5,G90,0)</f>
        <v>0</v>
      </c>
    </row>
    <row r="91" spans="1:59">
      <c r="A91" s="147">
        <v>54</v>
      </c>
      <c r="B91" s="148" t="s">
        <v>216</v>
      </c>
      <c r="C91" s="149" t="s">
        <v>217</v>
      </c>
      <c r="D91" s="150" t="s">
        <v>215</v>
      </c>
      <c r="E91" s="151">
        <v>8</v>
      </c>
      <c r="F91" s="151">
        <v>0</v>
      </c>
      <c r="G91" s="152">
        <f>E91*F91</f>
        <v>0</v>
      </c>
      <c r="H91" s="153">
        <v>7.0000000000000001E-3</v>
      </c>
      <c r="I91" s="153">
        <f>E91*H91</f>
        <v>5.6000000000000001E-2</v>
      </c>
      <c r="J91" s="153">
        <v>0</v>
      </c>
      <c r="K91" s="153">
        <f>E91*J91</f>
        <v>0</v>
      </c>
      <c r="Q91" s="146">
        <v>2</v>
      </c>
      <c r="AA91" s="122">
        <v>12</v>
      </c>
      <c r="AB91" s="122">
        <v>0</v>
      </c>
      <c r="AC91" s="122">
        <v>54</v>
      </c>
      <c r="BB91" s="122">
        <v>1</v>
      </c>
      <c r="BC91" s="122">
        <f>IF(BB91=1,G91,0)</f>
        <v>0</v>
      </c>
      <c r="BD91" s="122">
        <f>IF(BB91=2,G91,0)</f>
        <v>0</v>
      </c>
      <c r="BE91" s="122">
        <f>IF(BB91=3,G91,0)</f>
        <v>0</v>
      </c>
      <c r="BF91" s="122">
        <f>IF(BB91=4,G91,0)</f>
        <v>0</v>
      </c>
      <c r="BG91" s="122">
        <f>IF(BB91=5,G91,0)</f>
        <v>0</v>
      </c>
    </row>
    <row r="92" spans="1:59">
      <c r="A92" s="147">
        <v>55</v>
      </c>
      <c r="B92" s="148" t="s">
        <v>218</v>
      </c>
      <c r="C92" s="149" t="s">
        <v>219</v>
      </c>
      <c r="D92" s="150" t="s">
        <v>100</v>
      </c>
      <c r="E92" s="151">
        <v>1.1599999999999999</v>
      </c>
      <c r="F92" s="151">
        <v>0</v>
      </c>
      <c r="G92" s="152">
        <f>E92*F92</f>
        <v>0</v>
      </c>
      <c r="H92" s="153">
        <v>2.2730000000000001</v>
      </c>
      <c r="I92" s="153">
        <f>E92*H92</f>
        <v>2.6366800000000001</v>
      </c>
      <c r="J92" s="153">
        <v>0</v>
      </c>
      <c r="K92" s="153">
        <f>E92*J92</f>
        <v>0</v>
      </c>
      <c r="Q92" s="146">
        <v>2</v>
      </c>
      <c r="AA92" s="122">
        <v>12</v>
      </c>
      <c r="AB92" s="122">
        <v>0</v>
      </c>
      <c r="AC92" s="122">
        <v>55</v>
      </c>
      <c r="BB92" s="122">
        <v>1</v>
      </c>
      <c r="BC92" s="122">
        <f>IF(BB92=1,G92,0)</f>
        <v>0</v>
      </c>
      <c r="BD92" s="122">
        <f>IF(BB92=2,G92,0)</f>
        <v>0</v>
      </c>
      <c r="BE92" s="122">
        <f>IF(BB92=3,G92,0)</f>
        <v>0</v>
      </c>
      <c r="BF92" s="122">
        <f>IF(BB92=4,G92,0)</f>
        <v>0</v>
      </c>
      <c r="BG92" s="122">
        <f>IF(BB92=5,G92,0)</f>
        <v>0</v>
      </c>
    </row>
    <row r="93" spans="1:59">
      <c r="A93" s="147">
        <v>56</v>
      </c>
      <c r="B93" s="148" t="s">
        <v>220</v>
      </c>
      <c r="C93" s="149" t="s">
        <v>221</v>
      </c>
      <c r="D93" s="150" t="s">
        <v>93</v>
      </c>
      <c r="E93" s="151">
        <v>7.5</v>
      </c>
      <c r="F93" s="151">
        <v>0</v>
      </c>
      <c r="G93" s="152">
        <f>E93*F93</f>
        <v>0</v>
      </c>
      <c r="H93" s="153">
        <v>0</v>
      </c>
      <c r="I93" s="153">
        <f>E93*H93</f>
        <v>0</v>
      </c>
      <c r="J93" s="153">
        <v>0</v>
      </c>
      <c r="K93" s="153">
        <f>E93*J93</f>
        <v>0</v>
      </c>
      <c r="Q93" s="146">
        <v>2</v>
      </c>
      <c r="AA93" s="122">
        <v>12</v>
      </c>
      <c r="AB93" s="122">
        <v>0</v>
      </c>
      <c r="AC93" s="122">
        <v>56</v>
      </c>
      <c r="BB93" s="122">
        <v>1</v>
      </c>
      <c r="BC93" s="122">
        <f>IF(BB93=1,G93,0)</f>
        <v>0</v>
      </c>
      <c r="BD93" s="122">
        <f>IF(BB93=2,G93,0)</f>
        <v>0</v>
      </c>
      <c r="BE93" s="122">
        <f>IF(BB93=3,G93,0)</f>
        <v>0</v>
      </c>
      <c r="BF93" s="122">
        <f>IF(BB93=4,G93,0)</f>
        <v>0</v>
      </c>
      <c r="BG93" s="122">
        <f>IF(BB93=5,G93,0)</f>
        <v>0</v>
      </c>
    </row>
    <row r="94" spans="1:59">
      <c r="A94" s="154"/>
      <c r="B94" s="155"/>
      <c r="C94" s="196" t="s">
        <v>222</v>
      </c>
      <c r="D94" s="197"/>
      <c r="E94" s="156">
        <v>7.5</v>
      </c>
      <c r="F94" s="157"/>
      <c r="G94" s="158"/>
      <c r="H94" s="159"/>
      <c r="I94" s="159"/>
      <c r="J94" s="159"/>
      <c r="K94" s="159"/>
      <c r="O94" s="160"/>
      <c r="Q94" s="146"/>
    </row>
    <row r="95" spans="1:59">
      <c r="A95" s="147">
        <v>57</v>
      </c>
      <c r="B95" s="148" t="s">
        <v>223</v>
      </c>
      <c r="C95" s="149" t="s">
        <v>224</v>
      </c>
      <c r="D95" s="150" t="s">
        <v>215</v>
      </c>
      <c r="E95" s="151">
        <v>3</v>
      </c>
      <c r="F95" s="151">
        <v>0</v>
      </c>
      <c r="G95" s="152">
        <f t="shared" ref="G95:G102" si="16">E95*F95</f>
        <v>0</v>
      </c>
      <c r="H95" s="153">
        <v>0.34100000000000003</v>
      </c>
      <c r="I95" s="153">
        <f t="shared" ref="I95:I102" si="17">E95*H95</f>
        <v>1.0230000000000001</v>
      </c>
      <c r="J95" s="153">
        <v>0</v>
      </c>
      <c r="K95" s="153">
        <f t="shared" ref="K95:K102" si="18">E95*J95</f>
        <v>0</v>
      </c>
      <c r="Q95" s="146">
        <v>2</v>
      </c>
      <c r="AA95" s="122">
        <v>12</v>
      </c>
      <c r="AB95" s="122">
        <v>0</v>
      </c>
      <c r="AC95" s="122">
        <v>57</v>
      </c>
      <c r="BB95" s="122">
        <v>1</v>
      </c>
      <c r="BC95" s="122">
        <f t="shared" ref="BC95:BC102" si="19">IF(BB95=1,G95,0)</f>
        <v>0</v>
      </c>
      <c r="BD95" s="122">
        <f t="shared" ref="BD95:BD102" si="20">IF(BB95=2,G95,0)</f>
        <v>0</v>
      </c>
      <c r="BE95" s="122">
        <f t="shared" ref="BE95:BE102" si="21">IF(BB95=3,G95,0)</f>
        <v>0</v>
      </c>
      <c r="BF95" s="122">
        <f t="shared" ref="BF95:BF102" si="22">IF(BB95=4,G95,0)</f>
        <v>0</v>
      </c>
      <c r="BG95" s="122">
        <f t="shared" ref="BG95:BG102" si="23">IF(BB95=5,G95,0)</f>
        <v>0</v>
      </c>
    </row>
    <row r="96" spans="1:59">
      <c r="A96" s="147">
        <v>58</v>
      </c>
      <c r="B96" s="148" t="s">
        <v>225</v>
      </c>
      <c r="C96" s="149" t="s">
        <v>226</v>
      </c>
      <c r="D96" s="150" t="s">
        <v>215</v>
      </c>
      <c r="E96" s="151">
        <v>6</v>
      </c>
      <c r="F96" s="151">
        <v>0</v>
      </c>
      <c r="G96" s="152">
        <f t="shared" si="16"/>
        <v>0</v>
      </c>
      <c r="H96" s="153">
        <v>0.43218000000000001</v>
      </c>
      <c r="I96" s="153">
        <f t="shared" si="17"/>
        <v>2.5930800000000001</v>
      </c>
      <c r="J96" s="153">
        <v>0</v>
      </c>
      <c r="K96" s="153">
        <f t="shared" si="18"/>
        <v>0</v>
      </c>
      <c r="Q96" s="146">
        <v>2</v>
      </c>
      <c r="AA96" s="122">
        <v>12</v>
      </c>
      <c r="AB96" s="122">
        <v>0</v>
      </c>
      <c r="AC96" s="122">
        <v>58</v>
      </c>
      <c r="BB96" s="122">
        <v>1</v>
      </c>
      <c r="BC96" s="122">
        <f t="shared" si="19"/>
        <v>0</v>
      </c>
      <c r="BD96" s="122">
        <f t="shared" si="20"/>
        <v>0</v>
      </c>
      <c r="BE96" s="122">
        <f t="shared" si="21"/>
        <v>0</v>
      </c>
      <c r="BF96" s="122">
        <f t="shared" si="22"/>
        <v>0</v>
      </c>
      <c r="BG96" s="122">
        <f t="shared" si="23"/>
        <v>0</v>
      </c>
    </row>
    <row r="97" spans="1:59">
      <c r="A97" s="147">
        <v>59</v>
      </c>
      <c r="B97" s="148" t="s">
        <v>227</v>
      </c>
      <c r="C97" s="149" t="s">
        <v>228</v>
      </c>
      <c r="D97" s="150" t="s">
        <v>215</v>
      </c>
      <c r="E97" s="151">
        <v>8</v>
      </c>
      <c r="F97" s="151">
        <v>0</v>
      </c>
      <c r="G97" s="152">
        <f t="shared" si="16"/>
        <v>0</v>
      </c>
      <c r="H97" s="153">
        <v>0.42930000000000001</v>
      </c>
      <c r="I97" s="153">
        <f t="shared" si="17"/>
        <v>3.4344000000000001</v>
      </c>
      <c r="J97" s="153">
        <v>0</v>
      </c>
      <c r="K97" s="153">
        <f t="shared" si="18"/>
        <v>0</v>
      </c>
      <c r="Q97" s="146">
        <v>2</v>
      </c>
      <c r="AA97" s="122">
        <v>12</v>
      </c>
      <c r="AB97" s="122">
        <v>0</v>
      </c>
      <c r="AC97" s="122">
        <v>59</v>
      </c>
      <c r="BB97" s="122">
        <v>1</v>
      </c>
      <c r="BC97" s="122">
        <f t="shared" si="19"/>
        <v>0</v>
      </c>
      <c r="BD97" s="122">
        <f t="shared" si="20"/>
        <v>0</v>
      </c>
      <c r="BE97" s="122">
        <f t="shared" si="21"/>
        <v>0</v>
      </c>
      <c r="BF97" s="122">
        <f t="shared" si="22"/>
        <v>0</v>
      </c>
      <c r="BG97" s="122">
        <f t="shared" si="23"/>
        <v>0</v>
      </c>
    </row>
    <row r="98" spans="1:59">
      <c r="A98" s="147">
        <v>60</v>
      </c>
      <c r="B98" s="148" t="s">
        <v>229</v>
      </c>
      <c r="C98" s="149" t="s">
        <v>230</v>
      </c>
      <c r="D98" s="150" t="s">
        <v>215</v>
      </c>
      <c r="E98" s="151">
        <v>5</v>
      </c>
      <c r="F98" s="151">
        <v>0</v>
      </c>
      <c r="G98" s="152">
        <f t="shared" si="16"/>
        <v>0</v>
      </c>
      <c r="H98" s="153">
        <v>0.31508000000000003</v>
      </c>
      <c r="I98" s="153">
        <f t="shared" si="17"/>
        <v>1.5754000000000001</v>
      </c>
      <c r="J98" s="153">
        <v>0</v>
      </c>
      <c r="K98" s="153">
        <f t="shared" si="18"/>
        <v>0</v>
      </c>
      <c r="Q98" s="146">
        <v>2</v>
      </c>
      <c r="AA98" s="122">
        <v>12</v>
      </c>
      <c r="AB98" s="122">
        <v>0</v>
      </c>
      <c r="AC98" s="122">
        <v>60</v>
      </c>
      <c r="BB98" s="122">
        <v>1</v>
      </c>
      <c r="BC98" s="122">
        <f t="shared" si="19"/>
        <v>0</v>
      </c>
      <c r="BD98" s="122">
        <f t="shared" si="20"/>
        <v>0</v>
      </c>
      <c r="BE98" s="122">
        <f t="shared" si="21"/>
        <v>0</v>
      </c>
      <c r="BF98" s="122">
        <f t="shared" si="22"/>
        <v>0</v>
      </c>
      <c r="BG98" s="122">
        <f t="shared" si="23"/>
        <v>0</v>
      </c>
    </row>
    <row r="99" spans="1:59">
      <c r="A99" s="147">
        <v>61</v>
      </c>
      <c r="B99" s="148" t="s">
        <v>231</v>
      </c>
      <c r="C99" s="149" t="s">
        <v>232</v>
      </c>
      <c r="D99" s="150" t="s">
        <v>215</v>
      </c>
      <c r="E99" s="151">
        <v>10</v>
      </c>
      <c r="F99" s="151">
        <v>0</v>
      </c>
      <c r="G99" s="152">
        <f t="shared" si="16"/>
        <v>0</v>
      </c>
      <c r="H99" s="153">
        <v>0.26469999999999999</v>
      </c>
      <c r="I99" s="153">
        <f t="shared" si="17"/>
        <v>2.6469999999999998</v>
      </c>
      <c r="J99" s="153">
        <v>0</v>
      </c>
      <c r="K99" s="153">
        <f t="shared" si="18"/>
        <v>0</v>
      </c>
      <c r="Q99" s="146">
        <v>2</v>
      </c>
      <c r="AA99" s="122">
        <v>12</v>
      </c>
      <c r="AB99" s="122">
        <v>0</v>
      </c>
      <c r="AC99" s="122">
        <v>61</v>
      </c>
      <c r="BB99" s="122">
        <v>1</v>
      </c>
      <c r="BC99" s="122">
        <f t="shared" si="19"/>
        <v>0</v>
      </c>
      <c r="BD99" s="122">
        <f t="shared" si="20"/>
        <v>0</v>
      </c>
      <c r="BE99" s="122">
        <f t="shared" si="21"/>
        <v>0</v>
      </c>
      <c r="BF99" s="122">
        <f t="shared" si="22"/>
        <v>0</v>
      </c>
      <c r="BG99" s="122">
        <f t="shared" si="23"/>
        <v>0</v>
      </c>
    </row>
    <row r="100" spans="1:59">
      <c r="A100" s="147">
        <v>62</v>
      </c>
      <c r="B100" s="148" t="s">
        <v>233</v>
      </c>
      <c r="C100" s="149" t="s">
        <v>234</v>
      </c>
      <c r="D100" s="150" t="s">
        <v>93</v>
      </c>
      <c r="E100" s="151">
        <v>7.5</v>
      </c>
      <c r="F100" s="151">
        <v>0</v>
      </c>
      <c r="G100" s="152">
        <f t="shared" si="16"/>
        <v>0</v>
      </c>
      <c r="H100" s="153">
        <v>0</v>
      </c>
      <c r="I100" s="153">
        <f t="shared" si="17"/>
        <v>0</v>
      </c>
      <c r="J100" s="153">
        <v>0</v>
      </c>
      <c r="K100" s="153">
        <f t="shared" si="18"/>
        <v>0</v>
      </c>
      <c r="Q100" s="146">
        <v>2</v>
      </c>
      <c r="AA100" s="122">
        <v>12</v>
      </c>
      <c r="AB100" s="122">
        <v>1</v>
      </c>
      <c r="AC100" s="122">
        <v>62</v>
      </c>
      <c r="BB100" s="122">
        <v>1</v>
      </c>
      <c r="BC100" s="122">
        <f t="shared" si="19"/>
        <v>0</v>
      </c>
      <c r="BD100" s="122">
        <f t="shared" si="20"/>
        <v>0</v>
      </c>
      <c r="BE100" s="122">
        <f t="shared" si="21"/>
        <v>0</v>
      </c>
      <c r="BF100" s="122">
        <f t="shared" si="22"/>
        <v>0</v>
      </c>
      <c r="BG100" s="122">
        <f t="shared" si="23"/>
        <v>0</v>
      </c>
    </row>
    <row r="101" spans="1:59">
      <c r="A101" s="147">
        <v>63</v>
      </c>
      <c r="B101" s="148" t="s">
        <v>235</v>
      </c>
      <c r="C101" s="149" t="s">
        <v>236</v>
      </c>
      <c r="D101" s="150" t="s">
        <v>215</v>
      </c>
      <c r="E101" s="151">
        <v>3</v>
      </c>
      <c r="F101" s="151">
        <v>0</v>
      </c>
      <c r="G101" s="152">
        <f t="shared" si="16"/>
        <v>0</v>
      </c>
      <c r="H101" s="153">
        <v>0.45</v>
      </c>
      <c r="I101" s="153">
        <f t="shared" si="17"/>
        <v>1.35</v>
      </c>
      <c r="J101" s="153">
        <v>0</v>
      </c>
      <c r="K101" s="153">
        <f t="shared" si="18"/>
        <v>0</v>
      </c>
      <c r="Q101" s="146">
        <v>2</v>
      </c>
      <c r="AA101" s="122">
        <v>12</v>
      </c>
      <c r="AB101" s="122">
        <v>1</v>
      </c>
      <c r="AC101" s="122">
        <v>63</v>
      </c>
      <c r="BB101" s="122">
        <v>1</v>
      </c>
      <c r="BC101" s="122">
        <f t="shared" si="19"/>
        <v>0</v>
      </c>
      <c r="BD101" s="122">
        <f t="shared" si="20"/>
        <v>0</v>
      </c>
      <c r="BE101" s="122">
        <f t="shared" si="21"/>
        <v>0</v>
      </c>
      <c r="BF101" s="122">
        <f t="shared" si="22"/>
        <v>0</v>
      </c>
      <c r="BG101" s="122">
        <f t="shared" si="23"/>
        <v>0</v>
      </c>
    </row>
    <row r="102" spans="1:59">
      <c r="A102" s="147">
        <v>64</v>
      </c>
      <c r="B102" s="148" t="s">
        <v>237</v>
      </c>
      <c r="C102" s="149" t="s">
        <v>238</v>
      </c>
      <c r="D102" s="150" t="s">
        <v>215</v>
      </c>
      <c r="E102" s="151">
        <v>8</v>
      </c>
      <c r="F102" s="151">
        <v>0</v>
      </c>
      <c r="G102" s="152">
        <f t="shared" si="16"/>
        <v>0</v>
      </c>
      <c r="H102" s="153">
        <v>0.10100000000000001</v>
      </c>
      <c r="I102" s="153">
        <f t="shared" si="17"/>
        <v>0.80800000000000005</v>
      </c>
      <c r="J102" s="153">
        <v>0</v>
      </c>
      <c r="K102" s="153">
        <f t="shared" si="18"/>
        <v>0</v>
      </c>
      <c r="Q102" s="146">
        <v>2</v>
      </c>
      <c r="AA102" s="122">
        <v>12</v>
      </c>
      <c r="AB102" s="122">
        <v>1</v>
      </c>
      <c r="AC102" s="122">
        <v>64</v>
      </c>
      <c r="BB102" s="122">
        <v>1</v>
      </c>
      <c r="BC102" s="122">
        <f t="shared" si="19"/>
        <v>0</v>
      </c>
      <c r="BD102" s="122">
        <f t="shared" si="20"/>
        <v>0</v>
      </c>
      <c r="BE102" s="122">
        <f t="shared" si="21"/>
        <v>0</v>
      </c>
      <c r="BF102" s="122">
        <f t="shared" si="22"/>
        <v>0</v>
      </c>
      <c r="BG102" s="122">
        <f t="shared" si="23"/>
        <v>0</v>
      </c>
    </row>
    <row r="103" spans="1:59">
      <c r="A103" s="161"/>
      <c r="B103" s="162" t="s">
        <v>73</v>
      </c>
      <c r="C103" s="163" t="str">
        <f>CONCATENATE(B89," ",C89)</f>
        <v>8 Trubní vedení</v>
      </c>
      <c r="D103" s="161"/>
      <c r="E103" s="164"/>
      <c r="F103" s="164"/>
      <c r="G103" s="165">
        <f>SUM(G89:G102)</f>
        <v>0</v>
      </c>
      <c r="H103" s="166"/>
      <c r="I103" s="167">
        <f>SUM(I89:I102)</f>
        <v>16.204560000000001</v>
      </c>
      <c r="J103" s="166"/>
      <c r="K103" s="167">
        <f>SUM(K89:K102)</f>
        <v>0</v>
      </c>
      <c r="Q103" s="146">
        <v>4</v>
      </c>
      <c r="BC103" s="168">
        <f>SUM(BC89:BC102)</f>
        <v>0</v>
      </c>
      <c r="BD103" s="168">
        <f>SUM(BD89:BD102)</f>
        <v>0</v>
      </c>
      <c r="BE103" s="168">
        <f>SUM(BE89:BE102)</f>
        <v>0</v>
      </c>
      <c r="BF103" s="168">
        <f>SUM(BF89:BF102)</f>
        <v>0</v>
      </c>
      <c r="BG103" s="168">
        <f>SUM(BG89:BG102)</f>
        <v>0</v>
      </c>
    </row>
    <row r="104" spans="1:59">
      <c r="A104" s="139" t="s">
        <v>69</v>
      </c>
      <c r="B104" s="140" t="s">
        <v>239</v>
      </c>
      <c r="C104" s="141" t="s">
        <v>240</v>
      </c>
      <c r="D104" s="142"/>
      <c r="E104" s="143"/>
      <c r="F104" s="143"/>
      <c r="G104" s="144"/>
      <c r="H104" s="145"/>
      <c r="I104" s="145"/>
      <c r="J104" s="145"/>
      <c r="K104" s="145"/>
      <c r="Q104" s="146">
        <v>1</v>
      </c>
    </row>
    <row r="105" spans="1:59">
      <c r="A105" s="147">
        <v>65</v>
      </c>
      <c r="B105" s="148" t="s">
        <v>241</v>
      </c>
      <c r="C105" s="149" t="s">
        <v>242</v>
      </c>
      <c r="D105" s="150" t="s">
        <v>72</v>
      </c>
      <c r="E105" s="151">
        <v>80</v>
      </c>
      <c r="F105" s="151">
        <v>0</v>
      </c>
      <c r="G105" s="152">
        <f t="shared" ref="G105:G113" si="24">E105*F105</f>
        <v>0</v>
      </c>
      <c r="H105" s="153">
        <v>0</v>
      </c>
      <c r="I105" s="153">
        <f t="shared" ref="I105:I113" si="25">E105*H105</f>
        <v>0</v>
      </c>
      <c r="J105" s="153">
        <v>-6.6000000000000003E-2</v>
      </c>
      <c r="K105" s="153">
        <f t="shared" ref="K105:K113" si="26">E105*J105</f>
        <v>-5.28</v>
      </c>
      <c r="Q105" s="146">
        <v>2</v>
      </c>
      <c r="AA105" s="122">
        <v>12</v>
      </c>
      <c r="AB105" s="122">
        <v>0</v>
      </c>
      <c r="AC105" s="122">
        <v>65</v>
      </c>
      <c r="BB105" s="122">
        <v>1</v>
      </c>
      <c r="BC105" s="122">
        <f t="shared" ref="BC105:BC113" si="27">IF(BB105=1,G105,0)</f>
        <v>0</v>
      </c>
      <c r="BD105" s="122">
        <f t="shared" ref="BD105:BD113" si="28">IF(BB105=2,G105,0)</f>
        <v>0</v>
      </c>
      <c r="BE105" s="122">
        <f t="shared" ref="BE105:BE113" si="29">IF(BB105=3,G105,0)</f>
        <v>0</v>
      </c>
      <c r="BF105" s="122">
        <f t="shared" ref="BF105:BF113" si="30">IF(BB105=4,G105,0)</f>
        <v>0</v>
      </c>
      <c r="BG105" s="122">
        <f t="shared" ref="BG105:BG113" si="31">IF(BB105=5,G105,0)</f>
        <v>0</v>
      </c>
    </row>
    <row r="106" spans="1:59">
      <c r="A106" s="147">
        <v>66</v>
      </c>
      <c r="B106" s="148" t="s">
        <v>243</v>
      </c>
      <c r="C106" s="149" t="s">
        <v>244</v>
      </c>
      <c r="D106" s="150" t="s">
        <v>72</v>
      </c>
      <c r="E106" s="151">
        <v>4</v>
      </c>
      <c r="F106" s="151">
        <v>0</v>
      </c>
      <c r="G106" s="152">
        <f t="shared" si="24"/>
        <v>0</v>
      </c>
      <c r="H106" s="153">
        <v>0</v>
      </c>
      <c r="I106" s="153">
        <f t="shared" si="25"/>
        <v>0</v>
      </c>
      <c r="J106" s="153">
        <v>-0.127</v>
      </c>
      <c r="K106" s="153">
        <f t="shared" si="26"/>
        <v>-0.50800000000000001</v>
      </c>
      <c r="Q106" s="146">
        <v>2</v>
      </c>
      <c r="AA106" s="122">
        <v>12</v>
      </c>
      <c r="AB106" s="122">
        <v>0</v>
      </c>
      <c r="AC106" s="122">
        <v>66</v>
      </c>
      <c r="BB106" s="122">
        <v>1</v>
      </c>
      <c r="BC106" s="122">
        <f t="shared" si="27"/>
        <v>0</v>
      </c>
      <c r="BD106" s="122">
        <f t="shared" si="28"/>
        <v>0</v>
      </c>
      <c r="BE106" s="122">
        <f t="shared" si="29"/>
        <v>0</v>
      </c>
      <c r="BF106" s="122">
        <f t="shared" si="30"/>
        <v>0</v>
      </c>
      <c r="BG106" s="122">
        <f t="shared" si="31"/>
        <v>0</v>
      </c>
    </row>
    <row r="107" spans="1:59">
      <c r="A107" s="147">
        <v>67</v>
      </c>
      <c r="B107" s="148" t="s">
        <v>245</v>
      </c>
      <c r="C107" s="149" t="s">
        <v>246</v>
      </c>
      <c r="D107" s="150" t="s">
        <v>247</v>
      </c>
      <c r="E107" s="151">
        <v>1</v>
      </c>
      <c r="F107" s="151">
        <v>0</v>
      </c>
      <c r="G107" s="152">
        <f t="shared" si="24"/>
        <v>0</v>
      </c>
      <c r="H107" s="153">
        <v>0</v>
      </c>
      <c r="I107" s="153">
        <f t="shared" si="25"/>
        <v>0</v>
      </c>
      <c r="J107" s="153">
        <v>-0.13</v>
      </c>
      <c r="K107" s="153">
        <f t="shared" si="26"/>
        <v>-0.13</v>
      </c>
      <c r="Q107" s="146">
        <v>2</v>
      </c>
      <c r="AA107" s="122">
        <v>12</v>
      </c>
      <c r="AB107" s="122">
        <v>0</v>
      </c>
      <c r="AC107" s="122">
        <v>67</v>
      </c>
      <c r="BB107" s="122">
        <v>1</v>
      </c>
      <c r="BC107" s="122">
        <f t="shared" si="27"/>
        <v>0</v>
      </c>
      <c r="BD107" s="122">
        <f t="shared" si="28"/>
        <v>0</v>
      </c>
      <c r="BE107" s="122">
        <f t="shared" si="29"/>
        <v>0</v>
      </c>
      <c r="BF107" s="122">
        <f t="shared" si="30"/>
        <v>0</v>
      </c>
      <c r="BG107" s="122">
        <f t="shared" si="31"/>
        <v>0</v>
      </c>
    </row>
    <row r="108" spans="1:59">
      <c r="A108" s="147">
        <v>68</v>
      </c>
      <c r="B108" s="148" t="s">
        <v>248</v>
      </c>
      <c r="C108" s="149" t="s">
        <v>249</v>
      </c>
      <c r="D108" s="150" t="s">
        <v>93</v>
      </c>
      <c r="E108" s="151">
        <v>19</v>
      </c>
      <c r="F108" s="151">
        <v>0</v>
      </c>
      <c r="G108" s="152">
        <f t="shared" si="24"/>
        <v>0</v>
      </c>
      <c r="H108" s="153">
        <v>6.3869999999999996E-2</v>
      </c>
      <c r="I108" s="153">
        <f t="shared" si="25"/>
        <v>1.21353</v>
      </c>
      <c r="J108" s="153">
        <v>0</v>
      </c>
      <c r="K108" s="153">
        <f t="shared" si="26"/>
        <v>0</v>
      </c>
      <c r="Q108" s="146">
        <v>2</v>
      </c>
      <c r="AA108" s="122">
        <v>12</v>
      </c>
      <c r="AB108" s="122">
        <v>0</v>
      </c>
      <c r="AC108" s="122">
        <v>68</v>
      </c>
      <c r="BB108" s="122">
        <v>1</v>
      </c>
      <c r="BC108" s="122">
        <f t="shared" si="27"/>
        <v>0</v>
      </c>
      <c r="BD108" s="122">
        <f t="shared" si="28"/>
        <v>0</v>
      </c>
      <c r="BE108" s="122">
        <f t="shared" si="29"/>
        <v>0</v>
      </c>
      <c r="BF108" s="122">
        <f t="shared" si="30"/>
        <v>0</v>
      </c>
      <c r="BG108" s="122">
        <f t="shared" si="31"/>
        <v>0</v>
      </c>
    </row>
    <row r="109" spans="1:59">
      <c r="A109" s="147">
        <v>69</v>
      </c>
      <c r="B109" s="148" t="s">
        <v>250</v>
      </c>
      <c r="C109" s="149" t="s">
        <v>251</v>
      </c>
      <c r="D109" s="150" t="s">
        <v>215</v>
      </c>
      <c r="E109" s="151">
        <v>7</v>
      </c>
      <c r="F109" s="151">
        <v>0</v>
      </c>
      <c r="G109" s="152">
        <f t="shared" si="24"/>
        <v>0</v>
      </c>
      <c r="H109" s="153">
        <v>0.24590000000000001</v>
      </c>
      <c r="I109" s="153">
        <f t="shared" si="25"/>
        <v>1.7213000000000001</v>
      </c>
      <c r="J109" s="153">
        <v>0</v>
      </c>
      <c r="K109" s="153">
        <f t="shared" si="26"/>
        <v>0</v>
      </c>
      <c r="Q109" s="146">
        <v>2</v>
      </c>
      <c r="AA109" s="122">
        <v>12</v>
      </c>
      <c r="AB109" s="122">
        <v>0</v>
      </c>
      <c r="AC109" s="122">
        <v>69</v>
      </c>
      <c r="BB109" s="122">
        <v>1</v>
      </c>
      <c r="BC109" s="122">
        <f t="shared" si="27"/>
        <v>0</v>
      </c>
      <c r="BD109" s="122">
        <f t="shared" si="28"/>
        <v>0</v>
      </c>
      <c r="BE109" s="122">
        <f t="shared" si="29"/>
        <v>0</v>
      </c>
      <c r="BF109" s="122">
        <f t="shared" si="30"/>
        <v>0</v>
      </c>
      <c r="BG109" s="122">
        <f t="shared" si="31"/>
        <v>0</v>
      </c>
    </row>
    <row r="110" spans="1:59">
      <c r="A110" s="147">
        <v>70</v>
      </c>
      <c r="B110" s="148" t="s">
        <v>252</v>
      </c>
      <c r="C110" s="149" t="s">
        <v>253</v>
      </c>
      <c r="D110" s="150" t="s">
        <v>72</v>
      </c>
      <c r="E110" s="151">
        <v>80</v>
      </c>
      <c r="F110" s="151">
        <v>0</v>
      </c>
      <c r="G110" s="152">
        <f t="shared" si="24"/>
        <v>0</v>
      </c>
      <c r="H110" s="153">
        <v>6.6000000000000003E-2</v>
      </c>
      <c r="I110" s="153">
        <f t="shared" si="25"/>
        <v>5.28</v>
      </c>
      <c r="J110" s="153">
        <v>0</v>
      </c>
      <c r="K110" s="153">
        <f t="shared" si="26"/>
        <v>0</v>
      </c>
      <c r="Q110" s="146">
        <v>2</v>
      </c>
      <c r="AA110" s="122">
        <v>12</v>
      </c>
      <c r="AB110" s="122">
        <v>0</v>
      </c>
      <c r="AC110" s="122">
        <v>70</v>
      </c>
      <c r="BB110" s="122">
        <v>1</v>
      </c>
      <c r="BC110" s="122">
        <f t="shared" si="27"/>
        <v>0</v>
      </c>
      <c r="BD110" s="122">
        <f t="shared" si="28"/>
        <v>0</v>
      </c>
      <c r="BE110" s="122">
        <f t="shared" si="29"/>
        <v>0</v>
      </c>
      <c r="BF110" s="122">
        <f t="shared" si="30"/>
        <v>0</v>
      </c>
      <c r="BG110" s="122">
        <f t="shared" si="31"/>
        <v>0</v>
      </c>
    </row>
    <row r="111" spans="1:59">
      <c r="A111" s="147">
        <v>71</v>
      </c>
      <c r="B111" s="148" t="s">
        <v>254</v>
      </c>
      <c r="C111" s="149" t="s">
        <v>255</v>
      </c>
      <c r="D111" s="150" t="s">
        <v>72</v>
      </c>
      <c r="E111" s="151">
        <v>4</v>
      </c>
      <c r="F111" s="151">
        <v>0</v>
      </c>
      <c r="G111" s="152">
        <f t="shared" si="24"/>
        <v>0</v>
      </c>
      <c r="H111" s="153">
        <v>0.127</v>
      </c>
      <c r="I111" s="153">
        <f t="shared" si="25"/>
        <v>0.50800000000000001</v>
      </c>
      <c r="J111" s="153">
        <v>0</v>
      </c>
      <c r="K111" s="153">
        <f t="shared" si="26"/>
        <v>0</v>
      </c>
      <c r="Q111" s="146">
        <v>2</v>
      </c>
      <c r="AA111" s="122">
        <v>12</v>
      </c>
      <c r="AB111" s="122">
        <v>0</v>
      </c>
      <c r="AC111" s="122">
        <v>71</v>
      </c>
      <c r="BB111" s="122">
        <v>1</v>
      </c>
      <c r="BC111" s="122">
        <f t="shared" si="27"/>
        <v>0</v>
      </c>
      <c r="BD111" s="122">
        <f t="shared" si="28"/>
        <v>0</v>
      </c>
      <c r="BE111" s="122">
        <f t="shared" si="29"/>
        <v>0</v>
      </c>
      <c r="BF111" s="122">
        <f t="shared" si="30"/>
        <v>0</v>
      </c>
      <c r="BG111" s="122">
        <f t="shared" si="31"/>
        <v>0</v>
      </c>
    </row>
    <row r="112" spans="1:59">
      <c r="A112" s="147">
        <v>72</v>
      </c>
      <c r="B112" s="148" t="s">
        <v>256</v>
      </c>
      <c r="C112" s="149" t="s">
        <v>257</v>
      </c>
      <c r="D112" s="150" t="s">
        <v>247</v>
      </c>
      <c r="E112" s="151">
        <v>1</v>
      </c>
      <c r="F112" s="151">
        <v>0</v>
      </c>
      <c r="G112" s="152">
        <f t="shared" si="24"/>
        <v>0</v>
      </c>
      <c r="H112" s="153">
        <v>0.13</v>
      </c>
      <c r="I112" s="153">
        <f t="shared" si="25"/>
        <v>0.13</v>
      </c>
      <c r="J112" s="153">
        <v>0</v>
      </c>
      <c r="K112" s="153">
        <f t="shared" si="26"/>
        <v>0</v>
      </c>
      <c r="Q112" s="146">
        <v>2</v>
      </c>
      <c r="AA112" s="122">
        <v>12</v>
      </c>
      <c r="AB112" s="122">
        <v>0</v>
      </c>
      <c r="AC112" s="122">
        <v>72</v>
      </c>
      <c r="BB112" s="122">
        <v>1</v>
      </c>
      <c r="BC112" s="122">
        <f t="shared" si="27"/>
        <v>0</v>
      </c>
      <c r="BD112" s="122">
        <f t="shared" si="28"/>
        <v>0</v>
      </c>
      <c r="BE112" s="122">
        <f t="shared" si="29"/>
        <v>0</v>
      </c>
      <c r="BF112" s="122">
        <f t="shared" si="30"/>
        <v>0</v>
      </c>
      <c r="BG112" s="122">
        <f t="shared" si="31"/>
        <v>0</v>
      </c>
    </row>
    <row r="113" spans="1:59">
      <c r="A113" s="147">
        <v>73</v>
      </c>
      <c r="B113" s="148" t="s">
        <v>258</v>
      </c>
      <c r="C113" s="149" t="s">
        <v>259</v>
      </c>
      <c r="D113" s="150" t="s">
        <v>260</v>
      </c>
      <c r="E113" s="151">
        <v>4800</v>
      </c>
      <c r="F113" s="151">
        <v>0</v>
      </c>
      <c r="G113" s="152">
        <f t="shared" si="24"/>
        <v>0</v>
      </c>
      <c r="H113" s="153">
        <v>0</v>
      </c>
      <c r="I113" s="153">
        <f t="shared" si="25"/>
        <v>0</v>
      </c>
      <c r="J113" s="153">
        <v>0</v>
      </c>
      <c r="K113" s="153">
        <f t="shared" si="26"/>
        <v>0</v>
      </c>
      <c r="Q113" s="146">
        <v>2</v>
      </c>
      <c r="AA113" s="122">
        <v>12</v>
      </c>
      <c r="AB113" s="122">
        <v>0</v>
      </c>
      <c r="AC113" s="122">
        <v>73</v>
      </c>
      <c r="BB113" s="122">
        <v>1</v>
      </c>
      <c r="BC113" s="122">
        <f t="shared" si="27"/>
        <v>0</v>
      </c>
      <c r="BD113" s="122">
        <f t="shared" si="28"/>
        <v>0</v>
      </c>
      <c r="BE113" s="122">
        <f t="shared" si="29"/>
        <v>0</v>
      </c>
      <c r="BF113" s="122">
        <f t="shared" si="30"/>
        <v>0</v>
      </c>
      <c r="BG113" s="122">
        <f t="shared" si="31"/>
        <v>0</v>
      </c>
    </row>
    <row r="114" spans="1:59">
      <c r="A114" s="154"/>
      <c r="B114" s="155"/>
      <c r="C114" s="196" t="s">
        <v>261</v>
      </c>
      <c r="D114" s="197"/>
      <c r="E114" s="156">
        <v>4800</v>
      </c>
      <c r="F114" s="157"/>
      <c r="G114" s="158"/>
      <c r="H114" s="159"/>
      <c r="I114" s="159"/>
      <c r="J114" s="159"/>
      <c r="K114" s="159"/>
      <c r="O114" s="160"/>
      <c r="Q114" s="146"/>
    </row>
    <row r="115" spans="1:59">
      <c r="A115" s="147">
        <v>74</v>
      </c>
      <c r="B115" s="148" t="s">
        <v>262</v>
      </c>
      <c r="C115" s="149" t="s">
        <v>263</v>
      </c>
      <c r="D115" s="150" t="s">
        <v>260</v>
      </c>
      <c r="E115" s="151">
        <v>240</v>
      </c>
      <c r="F115" s="151">
        <v>0</v>
      </c>
      <c r="G115" s="152">
        <f>E115*F115</f>
        <v>0</v>
      </c>
      <c r="H115" s="153">
        <v>0</v>
      </c>
      <c r="I115" s="153">
        <f>E115*H115</f>
        <v>0</v>
      </c>
      <c r="J115" s="153">
        <v>0</v>
      </c>
      <c r="K115" s="153">
        <f>E115*J115</f>
        <v>0</v>
      </c>
      <c r="Q115" s="146">
        <v>2</v>
      </c>
      <c r="AA115" s="122">
        <v>12</v>
      </c>
      <c r="AB115" s="122">
        <v>0</v>
      </c>
      <c r="AC115" s="122">
        <v>74</v>
      </c>
      <c r="BB115" s="122">
        <v>1</v>
      </c>
      <c r="BC115" s="122">
        <f>IF(BB115=1,G115,0)</f>
        <v>0</v>
      </c>
      <c r="BD115" s="122">
        <f>IF(BB115=2,G115,0)</f>
        <v>0</v>
      </c>
      <c r="BE115" s="122">
        <f>IF(BB115=3,G115,0)</f>
        <v>0</v>
      </c>
      <c r="BF115" s="122">
        <f>IF(BB115=4,G115,0)</f>
        <v>0</v>
      </c>
      <c r="BG115" s="122">
        <f>IF(BB115=5,G115,0)</f>
        <v>0</v>
      </c>
    </row>
    <row r="116" spans="1:59">
      <c r="A116" s="154"/>
      <c r="B116" s="155"/>
      <c r="C116" s="196" t="s">
        <v>264</v>
      </c>
      <c r="D116" s="197"/>
      <c r="E116" s="156">
        <v>240</v>
      </c>
      <c r="F116" s="157"/>
      <c r="G116" s="158"/>
      <c r="H116" s="159"/>
      <c r="I116" s="159"/>
      <c r="J116" s="159"/>
      <c r="K116" s="159"/>
      <c r="O116" s="160"/>
      <c r="Q116" s="146"/>
    </row>
    <row r="117" spans="1:59">
      <c r="A117" s="147">
        <v>75</v>
      </c>
      <c r="B117" s="148" t="s">
        <v>265</v>
      </c>
      <c r="C117" s="149" t="s">
        <v>266</v>
      </c>
      <c r="D117" s="150" t="s">
        <v>260</v>
      </c>
      <c r="E117" s="151">
        <v>60</v>
      </c>
      <c r="F117" s="151">
        <v>0</v>
      </c>
      <c r="G117" s="152">
        <f t="shared" ref="G117:G126" si="32">E117*F117</f>
        <v>0</v>
      </c>
      <c r="H117" s="153">
        <v>0</v>
      </c>
      <c r="I117" s="153">
        <f t="shared" ref="I117:I126" si="33">E117*H117</f>
        <v>0</v>
      </c>
      <c r="J117" s="153">
        <v>0</v>
      </c>
      <c r="K117" s="153">
        <f t="shared" ref="K117:K126" si="34">E117*J117</f>
        <v>0</v>
      </c>
      <c r="Q117" s="146">
        <v>2</v>
      </c>
      <c r="AA117" s="122">
        <v>12</v>
      </c>
      <c r="AB117" s="122">
        <v>0</v>
      </c>
      <c r="AC117" s="122">
        <v>75</v>
      </c>
      <c r="BB117" s="122">
        <v>1</v>
      </c>
      <c r="BC117" s="122">
        <f t="shared" ref="BC117:BC126" si="35">IF(BB117=1,G117,0)</f>
        <v>0</v>
      </c>
      <c r="BD117" s="122">
        <f t="shared" ref="BD117:BD126" si="36">IF(BB117=2,G117,0)</f>
        <v>0</v>
      </c>
      <c r="BE117" s="122">
        <f t="shared" ref="BE117:BE126" si="37">IF(BB117=3,G117,0)</f>
        <v>0</v>
      </c>
      <c r="BF117" s="122">
        <f t="shared" ref="BF117:BF126" si="38">IF(BB117=4,G117,0)</f>
        <v>0</v>
      </c>
      <c r="BG117" s="122">
        <f t="shared" ref="BG117:BG126" si="39">IF(BB117=5,G117,0)</f>
        <v>0</v>
      </c>
    </row>
    <row r="118" spans="1:59">
      <c r="A118" s="147">
        <v>76</v>
      </c>
      <c r="B118" s="148" t="s">
        <v>267</v>
      </c>
      <c r="C118" s="149" t="s">
        <v>268</v>
      </c>
      <c r="D118" s="150" t="s">
        <v>93</v>
      </c>
      <c r="E118" s="151">
        <v>550</v>
      </c>
      <c r="F118" s="151">
        <v>0</v>
      </c>
      <c r="G118" s="152">
        <f t="shared" si="32"/>
        <v>0</v>
      </c>
      <c r="H118" s="153">
        <v>8.2320000000000004E-2</v>
      </c>
      <c r="I118" s="153">
        <f t="shared" si="33"/>
        <v>45.276000000000003</v>
      </c>
      <c r="J118" s="153">
        <v>0</v>
      </c>
      <c r="K118" s="153">
        <f t="shared" si="34"/>
        <v>0</v>
      </c>
      <c r="Q118" s="146">
        <v>2</v>
      </c>
      <c r="AA118" s="122">
        <v>12</v>
      </c>
      <c r="AB118" s="122">
        <v>0</v>
      </c>
      <c r="AC118" s="122">
        <v>76</v>
      </c>
      <c r="BB118" s="122">
        <v>1</v>
      </c>
      <c r="BC118" s="122">
        <f t="shared" si="35"/>
        <v>0</v>
      </c>
      <c r="BD118" s="122">
        <f t="shared" si="36"/>
        <v>0</v>
      </c>
      <c r="BE118" s="122">
        <f t="shared" si="37"/>
        <v>0</v>
      </c>
      <c r="BF118" s="122">
        <f t="shared" si="38"/>
        <v>0</v>
      </c>
      <c r="BG118" s="122">
        <f t="shared" si="39"/>
        <v>0</v>
      </c>
    </row>
    <row r="119" spans="1:59">
      <c r="A119" s="147">
        <v>77</v>
      </c>
      <c r="B119" s="148" t="s">
        <v>269</v>
      </c>
      <c r="C119" s="149" t="s">
        <v>270</v>
      </c>
      <c r="D119" s="150" t="s">
        <v>93</v>
      </c>
      <c r="E119" s="151">
        <v>63</v>
      </c>
      <c r="F119" s="151">
        <v>0</v>
      </c>
      <c r="G119" s="152">
        <f t="shared" si="32"/>
        <v>0</v>
      </c>
      <c r="H119" s="153">
        <v>3.6999999999999999E-4</v>
      </c>
      <c r="I119" s="153">
        <f t="shared" si="33"/>
        <v>2.3310000000000001E-2</v>
      </c>
      <c r="J119" s="153">
        <v>0</v>
      </c>
      <c r="K119" s="153">
        <f t="shared" si="34"/>
        <v>0</v>
      </c>
      <c r="Q119" s="146">
        <v>2</v>
      </c>
      <c r="AA119" s="122">
        <v>12</v>
      </c>
      <c r="AB119" s="122">
        <v>0</v>
      </c>
      <c r="AC119" s="122">
        <v>77</v>
      </c>
      <c r="BB119" s="122">
        <v>1</v>
      </c>
      <c r="BC119" s="122">
        <f t="shared" si="35"/>
        <v>0</v>
      </c>
      <c r="BD119" s="122">
        <f t="shared" si="36"/>
        <v>0</v>
      </c>
      <c r="BE119" s="122">
        <f t="shared" si="37"/>
        <v>0</v>
      </c>
      <c r="BF119" s="122">
        <f t="shared" si="38"/>
        <v>0</v>
      </c>
      <c r="BG119" s="122">
        <f t="shared" si="39"/>
        <v>0</v>
      </c>
    </row>
    <row r="120" spans="1:59">
      <c r="A120" s="147">
        <v>78</v>
      </c>
      <c r="B120" s="148" t="s">
        <v>271</v>
      </c>
      <c r="C120" s="149" t="s">
        <v>272</v>
      </c>
      <c r="D120" s="150" t="s">
        <v>77</v>
      </c>
      <c r="E120" s="151">
        <v>17</v>
      </c>
      <c r="F120" s="151">
        <v>0</v>
      </c>
      <c r="G120" s="152">
        <f t="shared" si="32"/>
        <v>0</v>
      </c>
      <c r="H120" s="153">
        <v>6.6E-4</v>
      </c>
      <c r="I120" s="153">
        <f t="shared" si="33"/>
        <v>1.1220000000000001E-2</v>
      </c>
      <c r="J120" s="153">
        <v>0</v>
      </c>
      <c r="K120" s="153">
        <f t="shared" si="34"/>
        <v>0</v>
      </c>
      <c r="Q120" s="146">
        <v>2</v>
      </c>
      <c r="AA120" s="122">
        <v>12</v>
      </c>
      <c r="AB120" s="122">
        <v>0</v>
      </c>
      <c r="AC120" s="122">
        <v>78</v>
      </c>
      <c r="BB120" s="122">
        <v>1</v>
      </c>
      <c r="BC120" s="122">
        <f t="shared" si="35"/>
        <v>0</v>
      </c>
      <c r="BD120" s="122">
        <f t="shared" si="36"/>
        <v>0</v>
      </c>
      <c r="BE120" s="122">
        <f t="shared" si="37"/>
        <v>0</v>
      </c>
      <c r="BF120" s="122">
        <f t="shared" si="38"/>
        <v>0</v>
      </c>
      <c r="BG120" s="122">
        <f t="shared" si="39"/>
        <v>0</v>
      </c>
    </row>
    <row r="121" spans="1:59">
      <c r="A121" s="147">
        <v>79</v>
      </c>
      <c r="B121" s="148" t="s">
        <v>273</v>
      </c>
      <c r="C121" s="149" t="s">
        <v>274</v>
      </c>
      <c r="D121" s="150" t="s">
        <v>93</v>
      </c>
      <c r="E121" s="151">
        <v>63</v>
      </c>
      <c r="F121" s="151">
        <v>0</v>
      </c>
      <c r="G121" s="152">
        <f t="shared" si="32"/>
        <v>0</v>
      </c>
      <c r="H121" s="153">
        <v>0</v>
      </c>
      <c r="I121" s="153">
        <f t="shared" si="33"/>
        <v>0</v>
      </c>
      <c r="J121" s="153">
        <v>0</v>
      </c>
      <c r="K121" s="153">
        <f t="shared" si="34"/>
        <v>0</v>
      </c>
      <c r="Q121" s="146">
        <v>2</v>
      </c>
      <c r="AA121" s="122">
        <v>12</v>
      </c>
      <c r="AB121" s="122">
        <v>0</v>
      </c>
      <c r="AC121" s="122">
        <v>79</v>
      </c>
      <c r="BB121" s="122">
        <v>1</v>
      </c>
      <c r="BC121" s="122">
        <f t="shared" si="35"/>
        <v>0</v>
      </c>
      <c r="BD121" s="122">
        <f t="shared" si="36"/>
        <v>0</v>
      </c>
      <c r="BE121" s="122">
        <f t="shared" si="37"/>
        <v>0</v>
      </c>
      <c r="BF121" s="122">
        <f t="shared" si="38"/>
        <v>0</v>
      </c>
      <c r="BG121" s="122">
        <f t="shared" si="39"/>
        <v>0</v>
      </c>
    </row>
    <row r="122" spans="1:59">
      <c r="A122" s="147">
        <v>80</v>
      </c>
      <c r="B122" s="148" t="s">
        <v>275</v>
      </c>
      <c r="C122" s="149" t="s">
        <v>276</v>
      </c>
      <c r="D122" s="150" t="s">
        <v>77</v>
      </c>
      <c r="E122" s="151">
        <v>17</v>
      </c>
      <c r="F122" s="151">
        <v>0</v>
      </c>
      <c r="G122" s="152">
        <f t="shared" si="32"/>
        <v>0</v>
      </c>
      <c r="H122" s="153">
        <v>0</v>
      </c>
      <c r="I122" s="153">
        <f t="shared" si="33"/>
        <v>0</v>
      </c>
      <c r="J122" s="153">
        <v>0</v>
      </c>
      <c r="K122" s="153">
        <f t="shared" si="34"/>
        <v>0</v>
      </c>
      <c r="Q122" s="146">
        <v>2</v>
      </c>
      <c r="AA122" s="122">
        <v>12</v>
      </c>
      <c r="AB122" s="122">
        <v>0</v>
      </c>
      <c r="AC122" s="122">
        <v>80</v>
      </c>
      <c r="BB122" s="122">
        <v>1</v>
      </c>
      <c r="BC122" s="122">
        <f t="shared" si="35"/>
        <v>0</v>
      </c>
      <c r="BD122" s="122">
        <f t="shared" si="36"/>
        <v>0</v>
      </c>
      <c r="BE122" s="122">
        <f t="shared" si="37"/>
        <v>0</v>
      </c>
      <c r="BF122" s="122">
        <f t="shared" si="38"/>
        <v>0</v>
      </c>
      <c r="BG122" s="122">
        <f t="shared" si="39"/>
        <v>0</v>
      </c>
    </row>
    <row r="123" spans="1:59">
      <c r="A123" s="147">
        <v>81</v>
      </c>
      <c r="B123" s="148" t="s">
        <v>277</v>
      </c>
      <c r="C123" s="149" t="s">
        <v>278</v>
      </c>
      <c r="D123" s="150" t="s">
        <v>93</v>
      </c>
      <c r="E123" s="151">
        <v>384</v>
      </c>
      <c r="F123" s="151">
        <v>0</v>
      </c>
      <c r="G123" s="152">
        <f t="shared" si="32"/>
        <v>0</v>
      </c>
      <c r="H123" s="153">
        <v>0.10598</v>
      </c>
      <c r="I123" s="153">
        <f t="shared" si="33"/>
        <v>40.69632</v>
      </c>
      <c r="J123" s="153">
        <v>0</v>
      </c>
      <c r="K123" s="153">
        <f t="shared" si="34"/>
        <v>0</v>
      </c>
      <c r="Q123" s="146">
        <v>2</v>
      </c>
      <c r="AA123" s="122">
        <v>12</v>
      </c>
      <c r="AB123" s="122">
        <v>0</v>
      </c>
      <c r="AC123" s="122">
        <v>81</v>
      </c>
      <c r="BB123" s="122">
        <v>1</v>
      </c>
      <c r="BC123" s="122">
        <f t="shared" si="35"/>
        <v>0</v>
      </c>
      <c r="BD123" s="122">
        <f t="shared" si="36"/>
        <v>0</v>
      </c>
      <c r="BE123" s="122">
        <f t="shared" si="37"/>
        <v>0</v>
      </c>
      <c r="BF123" s="122">
        <f t="shared" si="38"/>
        <v>0</v>
      </c>
      <c r="BG123" s="122">
        <f t="shared" si="39"/>
        <v>0</v>
      </c>
    </row>
    <row r="124" spans="1:59">
      <c r="A124" s="147">
        <v>82</v>
      </c>
      <c r="B124" s="148" t="s">
        <v>279</v>
      </c>
      <c r="C124" s="149" t="s">
        <v>280</v>
      </c>
      <c r="D124" s="150" t="s">
        <v>93</v>
      </c>
      <c r="E124" s="151">
        <v>45</v>
      </c>
      <c r="F124" s="151">
        <v>0</v>
      </c>
      <c r="G124" s="152">
        <f t="shared" si="32"/>
        <v>0</v>
      </c>
      <c r="H124" s="153">
        <v>0.17732999999999999</v>
      </c>
      <c r="I124" s="153">
        <f t="shared" si="33"/>
        <v>7.979849999999999</v>
      </c>
      <c r="J124" s="153">
        <v>0</v>
      </c>
      <c r="K124" s="153">
        <f t="shared" si="34"/>
        <v>0</v>
      </c>
      <c r="Q124" s="146">
        <v>2</v>
      </c>
      <c r="AA124" s="122">
        <v>12</v>
      </c>
      <c r="AB124" s="122">
        <v>0</v>
      </c>
      <c r="AC124" s="122">
        <v>82</v>
      </c>
      <c r="BB124" s="122">
        <v>1</v>
      </c>
      <c r="BC124" s="122">
        <f t="shared" si="35"/>
        <v>0</v>
      </c>
      <c r="BD124" s="122">
        <f t="shared" si="36"/>
        <v>0</v>
      </c>
      <c r="BE124" s="122">
        <f t="shared" si="37"/>
        <v>0</v>
      </c>
      <c r="BF124" s="122">
        <f t="shared" si="38"/>
        <v>0</v>
      </c>
      <c r="BG124" s="122">
        <f t="shared" si="39"/>
        <v>0</v>
      </c>
    </row>
    <row r="125" spans="1:59">
      <c r="A125" s="147">
        <v>83</v>
      </c>
      <c r="B125" s="148" t="s">
        <v>281</v>
      </c>
      <c r="C125" s="149" t="s">
        <v>282</v>
      </c>
      <c r="D125" s="150" t="s">
        <v>93</v>
      </c>
      <c r="E125" s="151">
        <v>505</v>
      </c>
      <c r="F125" s="151">
        <v>0</v>
      </c>
      <c r="G125" s="152">
        <f t="shared" si="32"/>
        <v>0</v>
      </c>
      <c r="H125" s="153">
        <v>0.13611999999999999</v>
      </c>
      <c r="I125" s="153">
        <f t="shared" si="33"/>
        <v>68.740600000000001</v>
      </c>
      <c r="J125" s="153">
        <v>0</v>
      </c>
      <c r="K125" s="153">
        <f t="shared" si="34"/>
        <v>0</v>
      </c>
      <c r="Q125" s="146">
        <v>2</v>
      </c>
      <c r="AA125" s="122">
        <v>12</v>
      </c>
      <c r="AB125" s="122">
        <v>0</v>
      </c>
      <c r="AC125" s="122">
        <v>83</v>
      </c>
      <c r="BB125" s="122">
        <v>1</v>
      </c>
      <c r="BC125" s="122">
        <f t="shared" si="35"/>
        <v>0</v>
      </c>
      <c r="BD125" s="122">
        <f t="shared" si="36"/>
        <v>0</v>
      </c>
      <c r="BE125" s="122">
        <f t="shared" si="37"/>
        <v>0</v>
      </c>
      <c r="BF125" s="122">
        <f t="shared" si="38"/>
        <v>0</v>
      </c>
      <c r="BG125" s="122">
        <f t="shared" si="39"/>
        <v>0</v>
      </c>
    </row>
    <row r="126" spans="1:59">
      <c r="A126" s="147">
        <v>84</v>
      </c>
      <c r="B126" s="148" t="s">
        <v>283</v>
      </c>
      <c r="C126" s="149" t="s">
        <v>284</v>
      </c>
      <c r="D126" s="150" t="s">
        <v>100</v>
      </c>
      <c r="E126" s="151">
        <v>3.6</v>
      </c>
      <c r="F126" s="151">
        <v>0</v>
      </c>
      <c r="G126" s="152">
        <f t="shared" si="32"/>
        <v>0</v>
      </c>
      <c r="H126" s="153">
        <v>2.3785500000000002</v>
      </c>
      <c r="I126" s="153">
        <f t="shared" si="33"/>
        <v>8.5627800000000001</v>
      </c>
      <c r="J126" s="153">
        <v>0</v>
      </c>
      <c r="K126" s="153">
        <f t="shared" si="34"/>
        <v>0</v>
      </c>
      <c r="Q126" s="146">
        <v>2</v>
      </c>
      <c r="AA126" s="122">
        <v>12</v>
      </c>
      <c r="AB126" s="122">
        <v>0</v>
      </c>
      <c r="AC126" s="122">
        <v>84</v>
      </c>
      <c r="BB126" s="122">
        <v>1</v>
      </c>
      <c r="BC126" s="122">
        <f t="shared" si="35"/>
        <v>0</v>
      </c>
      <c r="BD126" s="122">
        <f t="shared" si="36"/>
        <v>0</v>
      </c>
      <c r="BE126" s="122">
        <f t="shared" si="37"/>
        <v>0</v>
      </c>
      <c r="BF126" s="122">
        <f t="shared" si="38"/>
        <v>0</v>
      </c>
      <c r="BG126" s="122">
        <f t="shared" si="39"/>
        <v>0</v>
      </c>
    </row>
    <row r="127" spans="1:59">
      <c r="A127" s="154"/>
      <c r="B127" s="155"/>
      <c r="C127" s="196" t="s">
        <v>285</v>
      </c>
      <c r="D127" s="197"/>
      <c r="E127" s="156">
        <v>3.6</v>
      </c>
      <c r="F127" s="157"/>
      <c r="G127" s="158"/>
      <c r="H127" s="159"/>
      <c r="I127" s="159"/>
      <c r="J127" s="159"/>
      <c r="K127" s="159"/>
      <c r="O127" s="160"/>
      <c r="Q127" s="146"/>
    </row>
    <row r="128" spans="1:59">
      <c r="A128" s="147">
        <v>85</v>
      </c>
      <c r="B128" s="148" t="s">
        <v>286</v>
      </c>
      <c r="C128" s="149" t="s">
        <v>287</v>
      </c>
      <c r="D128" s="150" t="s">
        <v>72</v>
      </c>
      <c r="E128" s="151">
        <v>1123.1199999999999</v>
      </c>
      <c r="F128" s="151">
        <v>0</v>
      </c>
      <c r="G128" s="152">
        <f>E128*F128</f>
        <v>0</v>
      </c>
      <c r="H128" s="153">
        <v>2.1999999999999999E-2</v>
      </c>
      <c r="I128" s="153">
        <f>E128*H128</f>
        <v>24.708639999999995</v>
      </c>
      <c r="J128" s="153">
        <v>0</v>
      </c>
      <c r="K128" s="153">
        <f>E128*J128</f>
        <v>0</v>
      </c>
      <c r="Q128" s="146">
        <v>2</v>
      </c>
      <c r="AA128" s="122">
        <v>12</v>
      </c>
      <c r="AB128" s="122">
        <v>1</v>
      </c>
      <c r="AC128" s="122">
        <v>85</v>
      </c>
      <c r="BB128" s="122">
        <v>1</v>
      </c>
      <c r="BC128" s="122">
        <f>IF(BB128=1,G128,0)</f>
        <v>0</v>
      </c>
      <c r="BD128" s="122">
        <f>IF(BB128=2,G128,0)</f>
        <v>0</v>
      </c>
      <c r="BE128" s="122">
        <f>IF(BB128=3,G128,0)</f>
        <v>0</v>
      </c>
      <c r="BF128" s="122">
        <f>IF(BB128=4,G128,0)</f>
        <v>0</v>
      </c>
      <c r="BG128" s="122">
        <f>IF(BB128=5,G128,0)</f>
        <v>0</v>
      </c>
    </row>
    <row r="129" spans="1:59">
      <c r="A129" s="154"/>
      <c r="B129" s="155"/>
      <c r="C129" s="196" t="s">
        <v>288</v>
      </c>
      <c r="D129" s="197"/>
      <c r="E129" s="156">
        <v>1123.1199999999999</v>
      </c>
      <c r="F129" s="157"/>
      <c r="G129" s="158"/>
      <c r="H129" s="159"/>
      <c r="I129" s="159"/>
      <c r="J129" s="159"/>
      <c r="K129" s="159"/>
      <c r="O129" s="160"/>
      <c r="Q129" s="146"/>
    </row>
    <row r="130" spans="1:59">
      <c r="A130" s="147">
        <v>86</v>
      </c>
      <c r="B130" s="148" t="s">
        <v>289</v>
      </c>
      <c r="C130" s="149" t="s">
        <v>290</v>
      </c>
      <c r="D130" s="150" t="s">
        <v>215</v>
      </c>
      <c r="E130" s="151">
        <v>388</v>
      </c>
      <c r="F130" s="151">
        <v>0</v>
      </c>
      <c r="G130" s="152">
        <f t="shared" ref="G130:G140" si="40">E130*F130</f>
        <v>0</v>
      </c>
      <c r="H130" s="153">
        <v>2.1000000000000001E-2</v>
      </c>
      <c r="I130" s="153">
        <f t="shared" ref="I130:I140" si="41">E130*H130</f>
        <v>8.1479999999999997</v>
      </c>
      <c r="J130" s="153">
        <v>0</v>
      </c>
      <c r="K130" s="153">
        <f t="shared" ref="K130:K140" si="42">E130*J130</f>
        <v>0</v>
      </c>
      <c r="Q130" s="146">
        <v>2</v>
      </c>
      <c r="AA130" s="122">
        <v>12</v>
      </c>
      <c r="AB130" s="122">
        <v>1</v>
      </c>
      <c r="AC130" s="122">
        <v>86</v>
      </c>
      <c r="BB130" s="122">
        <v>1</v>
      </c>
      <c r="BC130" s="122">
        <f t="shared" ref="BC130:BC140" si="43">IF(BB130=1,G130,0)</f>
        <v>0</v>
      </c>
      <c r="BD130" s="122">
        <f t="shared" ref="BD130:BD140" si="44">IF(BB130=2,G130,0)</f>
        <v>0</v>
      </c>
      <c r="BE130" s="122">
        <f t="shared" ref="BE130:BE140" si="45">IF(BB130=3,G130,0)</f>
        <v>0</v>
      </c>
      <c r="BF130" s="122">
        <f t="shared" ref="BF130:BF140" si="46">IF(BB130=4,G130,0)</f>
        <v>0</v>
      </c>
      <c r="BG130" s="122">
        <f t="shared" ref="BG130:BG140" si="47">IF(BB130=5,G130,0)</f>
        <v>0</v>
      </c>
    </row>
    <row r="131" spans="1:59">
      <c r="A131" s="147">
        <v>87</v>
      </c>
      <c r="B131" s="148" t="s">
        <v>291</v>
      </c>
      <c r="C131" s="149" t="s">
        <v>292</v>
      </c>
      <c r="D131" s="150" t="s">
        <v>215</v>
      </c>
      <c r="E131" s="151">
        <v>531</v>
      </c>
      <c r="F131" s="151">
        <v>0</v>
      </c>
      <c r="G131" s="152">
        <f t="shared" si="40"/>
        <v>0</v>
      </c>
      <c r="H131" s="153">
        <v>8.5999999999999993E-2</v>
      </c>
      <c r="I131" s="153">
        <f t="shared" si="41"/>
        <v>45.665999999999997</v>
      </c>
      <c r="J131" s="153">
        <v>0</v>
      </c>
      <c r="K131" s="153">
        <f t="shared" si="42"/>
        <v>0</v>
      </c>
      <c r="Q131" s="146">
        <v>2</v>
      </c>
      <c r="AA131" s="122">
        <v>12</v>
      </c>
      <c r="AB131" s="122">
        <v>1</v>
      </c>
      <c r="AC131" s="122">
        <v>87</v>
      </c>
      <c r="BB131" s="122">
        <v>1</v>
      </c>
      <c r="BC131" s="122">
        <f t="shared" si="43"/>
        <v>0</v>
      </c>
      <c r="BD131" s="122">
        <f t="shared" si="44"/>
        <v>0</v>
      </c>
      <c r="BE131" s="122">
        <f t="shared" si="45"/>
        <v>0</v>
      </c>
      <c r="BF131" s="122">
        <f t="shared" si="46"/>
        <v>0</v>
      </c>
      <c r="BG131" s="122">
        <f t="shared" si="47"/>
        <v>0</v>
      </c>
    </row>
    <row r="132" spans="1:59">
      <c r="A132" s="147">
        <v>88</v>
      </c>
      <c r="B132" s="148" t="s">
        <v>293</v>
      </c>
      <c r="C132" s="149" t="s">
        <v>294</v>
      </c>
      <c r="D132" s="150" t="s">
        <v>215</v>
      </c>
      <c r="E132" s="151">
        <v>2</v>
      </c>
      <c r="F132" s="151">
        <v>0</v>
      </c>
      <c r="G132" s="152">
        <f t="shared" si="40"/>
        <v>0</v>
      </c>
      <c r="H132" s="153">
        <v>0.16400000000000001</v>
      </c>
      <c r="I132" s="153">
        <f t="shared" si="41"/>
        <v>0.32800000000000001</v>
      </c>
      <c r="J132" s="153">
        <v>0</v>
      </c>
      <c r="K132" s="153">
        <f t="shared" si="42"/>
        <v>0</v>
      </c>
      <c r="Q132" s="146">
        <v>2</v>
      </c>
      <c r="AA132" s="122">
        <v>12</v>
      </c>
      <c r="AB132" s="122">
        <v>1</v>
      </c>
      <c r="AC132" s="122">
        <v>88</v>
      </c>
      <c r="BB132" s="122">
        <v>1</v>
      </c>
      <c r="BC132" s="122">
        <f t="shared" si="43"/>
        <v>0</v>
      </c>
      <c r="BD132" s="122">
        <f t="shared" si="44"/>
        <v>0</v>
      </c>
      <c r="BE132" s="122">
        <f t="shared" si="45"/>
        <v>0</v>
      </c>
      <c r="BF132" s="122">
        <f t="shared" si="46"/>
        <v>0</v>
      </c>
      <c r="BG132" s="122">
        <f t="shared" si="47"/>
        <v>0</v>
      </c>
    </row>
    <row r="133" spans="1:59">
      <c r="A133" s="147">
        <v>89</v>
      </c>
      <c r="B133" s="148" t="s">
        <v>295</v>
      </c>
      <c r="C133" s="149" t="s">
        <v>296</v>
      </c>
      <c r="D133" s="150" t="s">
        <v>215</v>
      </c>
      <c r="E133" s="151">
        <v>2</v>
      </c>
      <c r="F133" s="151">
        <v>0</v>
      </c>
      <c r="G133" s="152">
        <f t="shared" si="40"/>
        <v>0</v>
      </c>
      <c r="H133" s="153">
        <v>0.24399999999999999</v>
      </c>
      <c r="I133" s="153">
        <f t="shared" si="41"/>
        <v>0.48799999999999999</v>
      </c>
      <c r="J133" s="153">
        <v>0</v>
      </c>
      <c r="K133" s="153">
        <f t="shared" si="42"/>
        <v>0</v>
      </c>
      <c r="Q133" s="146">
        <v>2</v>
      </c>
      <c r="AA133" s="122">
        <v>12</v>
      </c>
      <c r="AB133" s="122">
        <v>1</v>
      </c>
      <c r="AC133" s="122">
        <v>89</v>
      </c>
      <c r="BB133" s="122">
        <v>1</v>
      </c>
      <c r="BC133" s="122">
        <f t="shared" si="43"/>
        <v>0</v>
      </c>
      <c r="BD133" s="122">
        <f t="shared" si="44"/>
        <v>0</v>
      </c>
      <c r="BE133" s="122">
        <f t="shared" si="45"/>
        <v>0</v>
      </c>
      <c r="BF133" s="122">
        <f t="shared" si="46"/>
        <v>0</v>
      </c>
      <c r="BG133" s="122">
        <f t="shared" si="47"/>
        <v>0</v>
      </c>
    </row>
    <row r="134" spans="1:59">
      <c r="A134" s="147">
        <v>90</v>
      </c>
      <c r="B134" s="148" t="s">
        <v>297</v>
      </c>
      <c r="C134" s="149" t="s">
        <v>298</v>
      </c>
      <c r="D134" s="150" t="s">
        <v>215</v>
      </c>
      <c r="E134" s="151">
        <v>20</v>
      </c>
      <c r="F134" s="151">
        <v>0</v>
      </c>
      <c r="G134" s="152">
        <f t="shared" si="40"/>
        <v>0</v>
      </c>
      <c r="H134" s="153">
        <v>0.248</v>
      </c>
      <c r="I134" s="153">
        <f t="shared" si="41"/>
        <v>4.96</v>
      </c>
      <c r="J134" s="153">
        <v>0</v>
      </c>
      <c r="K134" s="153">
        <f t="shared" si="42"/>
        <v>0</v>
      </c>
      <c r="Q134" s="146">
        <v>2</v>
      </c>
      <c r="AA134" s="122">
        <v>12</v>
      </c>
      <c r="AB134" s="122">
        <v>1</v>
      </c>
      <c r="AC134" s="122">
        <v>90</v>
      </c>
      <c r="BB134" s="122">
        <v>1</v>
      </c>
      <c r="BC134" s="122">
        <f t="shared" si="43"/>
        <v>0</v>
      </c>
      <c r="BD134" s="122">
        <f t="shared" si="44"/>
        <v>0</v>
      </c>
      <c r="BE134" s="122">
        <f t="shared" si="45"/>
        <v>0</v>
      </c>
      <c r="BF134" s="122">
        <f t="shared" si="46"/>
        <v>0</v>
      </c>
      <c r="BG134" s="122">
        <f t="shared" si="47"/>
        <v>0</v>
      </c>
    </row>
    <row r="135" spans="1:59">
      <c r="A135" s="147">
        <v>91</v>
      </c>
      <c r="B135" s="148" t="s">
        <v>299</v>
      </c>
      <c r="C135" s="149" t="s">
        <v>300</v>
      </c>
      <c r="D135" s="150" t="s">
        <v>215</v>
      </c>
      <c r="E135" s="151">
        <v>2</v>
      </c>
      <c r="F135" s="151">
        <v>0</v>
      </c>
      <c r="G135" s="152">
        <f t="shared" si="40"/>
        <v>0</v>
      </c>
      <c r="H135" s="153">
        <v>0</v>
      </c>
      <c r="I135" s="153">
        <f t="shared" si="41"/>
        <v>0</v>
      </c>
      <c r="J135" s="153">
        <v>0</v>
      </c>
      <c r="K135" s="153">
        <f t="shared" si="42"/>
        <v>0</v>
      </c>
      <c r="Q135" s="146">
        <v>2</v>
      </c>
      <c r="AA135" s="122">
        <v>12</v>
      </c>
      <c r="AB135" s="122">
        <v>1</v>
      </c>
      <c r="AC135" s="122">
        <v>91</v>
      </c>
      <c r="BB135" s="122">
        <v>1</v>
      </c>
      <c r="BC135" s="122">
        <f t="shared" si="43"/>
        <v>0</v>
      </c>
      <c r="BD135" s="122">
        <f t="shared" si="44"/>
        <v>0</v>
      </c>
      <c r="BE135" s="122">
        <f t="shared" si="45"/>
        <v>0</v>
      </c>
      <c r="BF135" s="122">
        <f t="shared" si="46"/>
        <v>0</v>
      </c>
      <c r="BG135" s="122">
        <f t="shared" si="47"/>
        <v>0</v>
      </c>
    </row>
    <row r="136" spans="1:59">
      <c r="A136" s="147">
        <v>92</v>
      </c>
      <c r="B136" s="148" t="s">
        <v>301</v>
      </c>
      <c r="C136" s="149" t="s">
        <v>302</v>
      </c>
      <c r="D136" s="150" t="s">
        <v>215</v>
      </c>
      <c r="E136" s="151">
        <v>1</v>
      </c>
      <c r="F136" s="151">
        <v>0</v>
      </c>
      <c r="G136" s="152">
        <f t="shared" si="40"/>
        <v>0</v>
      </c>
      <c r="H136" s="153">
        <v>0</v>
      </c>
      <c r="I136" s="153">
        <f t="shared" si="41"/>
        <v>0</v>
      </c>
      <c r="J136" s="153">
        <v>0</v>
      </c>
      <c r="K136" s="153">
        <f t="shared" si="42"/>
        <v>0</v>
      </c>
      <c r="Q136" s="146">
        <v>2</v>
      </c>
      <c r="AA136" s="122">
        <v>12</v>
      </c>
      <c r="AB136" s="122">
        <v>1</v>
      </c>
      <c r="AC136" s="122">
        <v>92</v>
      </c>
      <c r="BB136" s="122">
        <v>1</v>
      </c>
      <c r="BC136" s="122">
        <f t="shared" si="43"/>
        <v>0</v>
      </c>
      <c r="BD136" s="122">
        <f t="shared" si="44"/>
        <v>0</v>
      </c>
      <c r="BE136" s="122">
        <f t="shared" si="45"/>
        <v>0</v>
      </c>
      <c r="BF136" s="122">
        <f t="shared" si="46"/>
        <v>0</v>
      </c>
      <c r="BG136" s="122">
        <f t="shared" si="47"/>
        <v>0</v>
      </c>
    </row>
    <row r="137" spans="1:59">
      <c r="A137" s="147">
        <v>93</v>
      </c>
      <c r="B137" s="148" t="s">
        <v>303</v>
      </c>
      <c r="C137" s="149" t="s">
        <v>304</v>
      </c>
      <c r="D137" s="150" t="s">
        <v>215</v>
      </c>
      <c r="E137" s="151">
        <v>2</v>
      </c>
      <c r="F137" s="151">
        <v>0</v>
      </c>
      <c r="G137" s="152">
        <f t="shared" si="40"/>
        <v>0</v>
      </c>
      <c r="H137" s="153">
        <v>0</v>
      </c>
      <c r="I137" s="153">
        <f t="shared" si="41"/>
        <v>0</v>
      </c>
      <c r="J137" s="153">
        <v>0</v>
      </c>
      <c r="K137" s="153">
        <f t="shared" si="42"/>
        <v>0</v>
      </c>
      <c r="Q137" s="146">
        <v>2</v>
      </c>
      <c r="AA137" s="122">
        <v>12</v>
      </c>
      <c r="AB137" s="122">
        <v>1</v>
      </c>
      <c r="AC137" s="122">
        <v>93</v>
      </c>
      <c r="BB137" s="122">
        <v>1</v>
      </c>
      <c r="BC137" s="122">
        <f t="shared" si="43"/>
        <v>0</v>
      </c>
      <c r="BD137" s="122">
        <f t="shared" si="44"/>
        <v>0</v>
      </c>
      <c r="BE137" s="122">
        <f t="shared" si="45"/>
        <v>0</v>
      </c>
      <c r="BF137" s="122">
        <f t="shared" si="46"/>
        <v>0</v>
      </c>
      <c r="BG137" s="122">
        <f t="shared" si="47"/>
        <v>0</v>
      </c>
    </row>
    <row r="138" spans="1:59">
      <c r="A138" s="147">
        <v>94</v>
      </c>
      <c r="B138" s="148" t="s">
        <v>305</v>
      </c>
      <c r="C138" s="149" t="s">
        <v>306</v>
      </c>
      <c r="D138" s="150" t="s">
        <v>72</v>
      </c>
      <c r="E138" s="151">
        <v>1</v>
      </c>
      <c r="F138" s="151">
        <v>0</v>
      </c>
      <c r="G138" s="152">
        <f t="shared" si="40"/>
        <v>0</v>
      </c>
      <c r="H138" s="153">
        <v>0</v>
      </c>
      <c r="I138" s="153">
        <f t="shared" si="41"/>
        <v>0</v>
      </c>
      <c r="J138" s="153">
        <v>0</v>
      </c>
      <c r="K138" s="153">
        <f t="shared" si="42"/>
        <v>0</v>
      </c>
      <c r="Q138" s="146">
        <v>2</v>
      </c>
      <c r="AA138" s="122">
        <v>12</v>
      </c>
      <c r="AB138" s="122">
        <v>1</v>
      </c>
      <c r="AC138" s="122">
        <v>94</v>
      </c>
      <c r="BB138" s="122">
        <v>1</v>
      </c>
      <c r="BC138" s="122">
        <f t="shared" si="43"/>
        <v>0</v>
      </c>
      <c r="BD138" s="122">
        <f t="shared" si="44"/>
        <v>0</v>
      </c>
      <c r="BE138" s="122">
        <f t="shared" si="45"/>
        <v>0</v>
      </c>
      <c r="BF138" s="122">
        <f t="shared" si="46"/>
        <v>0</v>
      </c>
      <c r="BG138" s="122">
        <f t="shared" si="47"/>
        <v>0</v>
      </c>
    </row>
    <row r="139" spans="1:59">
      <c r="A139" s="147">
        <v>95</v>
      </c>
      <c r="B139" s="148" t="s">
        <v>307</v>
      </c>
      <c r="C139" s="149" t="s">
        <v>308</v>
      </c>
      <c r="D139" s="150" t="s">
        <v>72</v>
      </c>
      <c r="E139" s="151">
        <v>1</v>
      </c>
      <c r="F139" s="151">
        <v>0</v>
      </c>
      <c r="G139" s="152">
        <f t="shared" si="40"/>
        <v>0</v>
      </c>
      <c r="H139" s="153">
        <v>0</v>
      </c>
      <c r="I139" s="153">
        <f t="shared" si="41"/>
        <v>0</v>
      </c>
      <c r="J139" s="153">
        <v>0</v>
      </c>
      <c r="K139" s="153">
        <f t="shared" si="42"/>
        <v>0</v>
      </c>
      <c r="Q139" s="146">
        <v>2</v>
      </c>
      <c r="AA139" s="122">
        <v>12</v>
      </c>
      <c r="AB139" s="122">
        <v>1</v>
      </c>
      <c r="AC139" s="122">
        <v>95</v>
      </c>
      <c r="BB139" s="122">
        <v>1</v>
      </c>
      <c r="BC139" s="122">
        <f t="shared" si="43"/>
        <v>0</v>
      </c>
      <c r="BD139" s="122">
        <f t="shared" si="44"/>
        <v>0</v>
      </c>
      <c r="BE139" s="122">
        <f t="shared" si="45"/>
        <v>0</v>
      </c>
      <c r="BF139" s="122">
        <f t="shared" si="46"/>
        <v>0</v>
      </c>
      <c r="BG139" s="122">
        <f t="shared" si="47"/>
        <v>0</v>
      </c>
    </row>
    <row r="140" spans="1:59">
      <c r="A140" s="147">
        <v>96</v>
      </c>
      <c r="B140" s="148" t="s">
        <v>309</v>
      </c>
      <c r="C140" s="149" t="s">
        <v>310</v>
      </c>
      <c r="D140" s="150" t="s">
        <v>72</v>
      </c>
      <c r="E140" s="151">
        <v>6</v>
      </c>
      <c r="F140" s="151">
        <v>0</v>
      </c>
      <c r="G140" s="152">
        <f t="shared" si="40"/>
        <v>0</v>
      </c>
      <c r="H140" s="153">
        <v>0</v>
      </c>
      <c r="I140" s="153">
        <f t="shared" si="41"/>
        <v>0</v>
      </c>
      <c r="J140" s="153">
        <v>0</v>
      </c>
      <c r="K140" s="153">
        <f t="shared" si="42"/>
        <v>0</v>
      </c>
      <c r="Q140" s="146">
        <v>2</v>
      </c>
      <c r="AA140" s="122">
        <v>12</v>
      </c>
      <c r="AB140" s="122">
        <v>1</v>
      </c>
      <c r="AC140" s="122">
        <v>96</v>
      </c>
      <c r="BB140" s="122">
        <v>1</v>
      </c>
      <c r="BC140" s="122">
        <f t="shared" si="43"/>
        <v>0</v>
      </c>
      <c r="BD140" s="122">
        <f t="shared" si="44"/>
        <v>0</v>
      </c>
      <c r="BE140" s="122">
        <f t="shared" si="45"/>
        <v>0</v>
      </c>
      <c r="BF140" s="122">
        <f t="shared" si="46"/>
        <v>0</v>
      </c>
      <c r="BG140" s="122">
        <f t="shared" si="47"/>
        <v>0</v>
      </c>
    </row>
    <row r="141" spans="1:59">
      <c r="A141" s="161"/>
      <c r="B141" s="162" t="s">
        <v>73</v>
      </c>
      <c r="C141" s="163" t="str">
        <f>CONCATENATE(B104," ",C104)</f>
        <v>91 Doplňující práce na komunikaci</v>
      </c>
      <c r="D141" s="161"/>
      <c r="E141" s="164"/>
      <c r="F141" s="164"/>
      <c r="G141" s="165">
        <f>SUM(G104:G140)</f>
        <v>0</v>
      </c>
      <c r="H141" s="166"/>
      <c r="I141" s="167">
        <f>SUM(I104:I140)</f>
        <v>264.44154999999995</v>
      </c>
      <c r="J141" s="166"/>
      <c r="K141" s="167">
        <f>SUM(K104:K140)</f>
        <v>-5.9180000000000001</v>
      </c>
      <c r="Q141" s="146">
        <v>4</v>
      </c>
      <c r="BC141" s="168">
        <f>SUM(BC104:BC140)</f>
        <v>0</v>
      </c>
      <c r="BD141" s="168">
        <f>SUM(BD104:BD140)</f>
        <v>0</v>
      </c>
      <c r="BE141" s="168">
        <f>SUM(BE104:BE140)</f>
        <v>0</v>
      </c>
      <c r="BF141" s="168">
        <f>SUM(BF104:BF140)</f>
        <v>0</v>
      </c>
      <c r="BG141" s="168">
        <f>SUM(BG104:BG140)</f>
        <v>0</v>
      </c>
    </row>
    <row r="142" spans="1:59">
      <c r="A142" s="139" t="s">
        <v>69</v>
      </c>
      <c r="B142" s="140" t="s">
        <v>311</v>
      </c>
      <c r="C142" s="141" t="s">
        <v>312</v>
      </c>
      <c r="D142" s="142"/>
      <c r="E142" s="143"/>
      <c r="F142" s="143"/>
      <c r="G142" s="144"/>
      <c r="H142" s="145"/>
      <c r="I142" s="145"/>
      <c r="J142" s="145"/>
      <c r="K142" s="145"/>
      <c r="Q142" s="146">
        <v>1</v>
      </c>
    </row>
    <row r="143" spans="1:59">
      <c r="A143" s="147">
        <v>97</v>
      </c>
      <c r="B143" s="148" t="s">
        <v>313</v>
      </c>
      <c r="C143" s="149" t="s">
        <v>314</v>
      </c>
      <c r="D143" s="150" t="s">
        <v>215</v>
      </c>
      <c r="E143" s="151">
        <v>5</v>
      </c>
      <c r="F143" s="151">
        <v>0</v>
      </c>
      <c r="G143" s="152">
        <f>E143*F143</f>
        <v>0</v>
      </c>
      <c r="H143" s="153">
        <v>0</v>
      </c>
      <c r="I143" s="153">
        <f>E143*H143</f>
        <v>0</v>
      </c>
      <c r="J143" s="153">
        <v>-4.0000000000000001E-3</v>
      </c>
      <c r="K143" s="153">
        <f>E143*J143</f>
        <v>-0.02</v>
      </c>
      <c r="Q143" s="146">
        <v>2</v>
      </c>
      <c r="AA143" s="122">
        <v>12</v>
      </c>
      <c r="AB143" s="122">
        <v>0</v>
      </c>
      <c r="AC143" s="122">
        <v>97</v>
      </c>
      <c r="BB143" s="122">
        <v>1</v>
      </c>
      <c r="BC143" s="122">
        <f>IF(BB143=1,G143,0)</f>
        <v>0</v>
      </c>
      <c r="BD143" s="122">
        <f>IF(BB143=2,G143,0)</f>
        <v>0</v>
      </c>
      <c r="BE143" s="122">
        <f>IF(BB143=3,G143,0)</f>
        <v>0</v>
      </c>
      <c r="BF143" s="122">
        <f>IF(BB143=4,G143,0)</f>
        <v>0</v>
      </c>
      <c r="BG143" s="122">
        <f>IF(BB143=5,G143,0)</f>
        <v>0</v>
      </c>
    </row>
    <row r="144" spans="1:59">
      <c r="A144" s="161"/>
      <c r="B144" s="162" t="s">
        <v>73</v>
      </c>
      <c r="C144" s="163" t="str">
        <f>CONCATENATE(B142," ",C142)</f>
        <v>96 Bourání konstrukcí</v>
      </c>
      <c r="D144" s="161"/>
      <c r="E144" s="164"/>
      <c r="F144" s="164"/>
      <c r="G144" s="165">
        <f>SUM(G142:G143)</f>
        <v>0</v>
      </c>
      <c r="H144" s="166"/>
      <c r="I144" s="167">
        <f>SUM(I142:I143)</f>
        <v>0</v>
      </c>
      <c r="J144" s="166"/>
      <c r="K144" s="167">
        <f>SUM(K142:K143)</f>
        <v>-0.02</v>
      </c>
      <c r="Q144" s="146">
        <v>4</v>
      </c>
      <c r="BC144" s="168">
        <f>SUM(BC142:BC143)</f>
        <v>0</v>
      </c>
      <c r="BD144" s="168">
        <f>SUM(BD142:BD143)</f>
        <v>0</v>
      </c>
      <c r="BE144" s="168">
        <f>SUM(BE142:BE143)</f>
        <v>0</v>
      </c>
      <c r="BF144" s="168">
        <f>SUM(BF142:BF143)</f>
        <v>0</v>
      </c>
      <c r="BG144" s="168">
        <f>SUM(BG142:BG143)</f>
        <v>0</v>
      </c>
    </row>
    <row r="145" spans="1:59">
      <c r="A145" s="139" t="s">
        <v>69</v>
      </c>
      <c r="B145" s="140" t="s">
        <v>315</v>
      </c>
      <c r="C145" s="141" t="s">
        <v>316</v>
      </c>
      <c r="D145" s="142"/>
      <c r="E145" s="143"/>
      <c r="F145" s="143"/>
      <c r="G145" s="144"/>
      <c r="H145" s="145"/>
      <c r="I145" s="145"/>
      <c r="J145" s="145"/>
      <c r="K145" s="145"/>
      <c r="Q145" s="146">
        <v>1</v>
      </c>
    </row>
    <row r="146" spans="1:59">
      <c r="A146" s="147">
        <v>98</v>
      </c>
      <c r="B146" s="148" t="s">
        <v>317</v>
      </c>
      <c r="C146" s="149" t="s">
        <v>318</v>
      </c>
      <c r="D146" s="150" t="s">
        <v>160</v>
      </c>
      <c r="E146" s="151">
        <v>2255.0500000000002</v>
      </c>
      <c r="F146" s="151">
        <v>0</v>
      </c>
      <c r="G146" s="152">
        <f>E146*F146</f>
        <v>0</v>
      </c>
      <c r="H146" s="153">
        <v>0</v>
      </c>
      <c r="I146" s="153">
        <f>E146*H146</f>
        <v>0</v>
      </c>
      <c r="J146" s="153">
        <v>0</v>
      </c>
      <c r="K146" s="153">
        <f>E146*J146</f>
        <v>0</v>
      </c>
      <c r="Q146" s="146">
        <v>2</v>
      </c>
      <c r="AA146" s="122">
        <v>12</v>
      </c>
      <c r="AB146" s="122">
        <v>0</v>
      </c>
      <c r="AC146" s="122">
        <v>98</v>
      </c>
      <c r="BB146" s="122">
        <v>1</v>
      </c>
      <c r="BC146" s="122">
        <f>IF(BB146=1,G146,0)</f>
        <v>0</v>
      </c>
      <c r="BD146" s="122">
        <f>IF(BB146=2,G146,0)</f>
        <v>0</v>
      </c>
      <c r="BE146" s="122">
        <f>IF(BB146=3,G146,0)</f>
        <v>0</v>
      </c>
      <c r="BF146" s="122">
        <f>IF(BB146=4,G146,0)</f>
        <v>0</v>
      </c>
      <c r="BG146" s="122">
        <f>IF(BB146=5,G146,0)</f>
        <v>0</v>
      </c>
    </row>
    <row r="147" spans="1:59">
      <c r="A147" s="147">
        <v>99</v>
      </c>
      <c r="B147" s="148" t="s">
        <v>319</v>
      </c>
      <c r="C147" s="149" t="s">
        <v>320</v>
      </c>
      <c r="D147" s="150" t="s">
        <v>160</v>
      </c>
      <c r="E147" s="151">
        <v>29315.65</v>
      </c>
      <c r="F147" s="151">
        <v>0</v>
      </c>
      <c r="G147" s="152">
        <f>E147*F147</f>
        <v>0</v>
      </c>
      <c r="H147" s="153">
        <v>0</v>
      </c>
      <c r="I147" s="153">
        <f>E147*H147</f>
        <v>0</v>
      </c>
      <c r="J147" s="153">
        <v>0</v>
      </c>
      <c r="K147" s="153">
        <f>E147*J147</f>
        <v>0</v>
      </c>
      <c r="Q147" s="146">
        <v>2</v>
      </c>
      <c r="AA147" s="122">
        <v>12</v>
      </c>
      <c r="AB147" s="122">
        <v>0</v>
      </c>
      <c r="AC147" s="122">
        <v>99</v>
      </c>
      <c r="BB147" s="122">
        <v>1</v>
      </c>
      <c r="BC147" s="122">
        <f>IF(BB147=1,G147,0)</f>
        <v>0</v>
      </c>
      <c r="BD147" s="122">
        <f>IF(BB147=2,G147,0)</f>
        <v>0</v>
      </c>
      <c r="BE147" s="122">
        <f>IF(BB147=3,G147,0)</f>
        <v>0</v>
      </c>
      <c r="BF147" s="122">
        <f>IF(BB147=4,G147,0)</f>
        <v>0</v>
      </c>
      <c r="BG147" s="122">
        <f>IF(BB147=5,G147,0)</f>
        <v>0</v>
      </c>
    </row>
    <row r="148" spans="1:59">
      <c r="A148" s="154"/>
      <c r="B148" s="155"/>
      <c r="C148" s="196" t="s">
        <v>321</v>
      </c>
      <c r="D148" s="197"/>
      <c r="E148" s="156">
        <v>29315.65</v>
      </c>
      <c r="F148" s="157"/>
      <c r="G148" s="158"/>
      <c r="H148" s="159"/>
      <c r="I148" s="159"/>
      <c r="J148" s="159"/>
      <c r="K148" s="159"/>
      <c r="O148" s="160"/>
      <c r="Q148" s="146"/>
    </row>
    <row r="149" spans="1:59">
      <c r="A149" s="147">
        <v>100</v>
      </c>
      <c r="B149" s="148" t="s">
        <v>322</v>
      </c>
      <c r="C149" s="149" t="s">
        <v>323</v>
      </c>
      <c r="D149" s="150" t="s">
        <v>160</v>
      </c>
      <c r="E149" s="151">
        <v>206.33</v>
      </c>
      <c r="F149" s="151">
        <v>0</v>
      </c>
      <c r="G149" s="152">
        <f>E149*F149</f>
        <v>0</v>
      </c>
      <c r="H149" s="153">
        <v>0</v>
      </c>
      <c r="I149" s="153">
        <f>E149*H149</f>
        <v>0</v>
      </c>
      <c r="J149" s="153">
        <v>0</v>
      </c>
      <c r="K149" s="153">
        <f>E149*J149</f>
        <v>0</v>
      </c>
      <c r="Q149" s="146">
        <v>2</v>
      </c>
      <c r="AA149" s="122">
        <v>12</v>
      </c>
      <c r="AB149" s="122">
        <v>0</v>
      </c>
      <c r="AC149" s="122">
        <v>100</v>
      </c>
      <c r="BB149" s="122">
        <v>1</v>
      </c>
      <c r="BC149" s="122">
        <f>IF(BB149=1,G149,0)</f>
        <v>0</v>
      </c>
      <c r="BD149" s="122">
        <f>IF(BB149=2,G149,0)</f>
        <v>0</v>
      </c>
      <c r="BE149" s="122">
        <f>IF(BB149=3,G149,0)</f>
        <v>0</v>
      </c>
      <c r="BF149" s="122">
        <f>IF(BB149=4,G149,0)</f>
        <v>0</v>
      </c>
      <c r="BG149" s="122">
        <f>IF(BB149=5,G149,0)</f>
        <v>0</v>
      </c>
    </row>
    <row r="150" spans="1:59">
      <c r="A150" s="147">
        <v>101</v>
      </c>
      <c r="B150" s="148" t="s">
        <v>324</v>
      </c>
      <c r="C150" s="149" t="s">
        <v>325</v>
      </c>
      <c r="D150" s="150" t="s">
        <v>160</v>
      </c>
      <c r="E150" s="151">
        <v>412.66</v>
      </c>
      <c r="F150" s="151">
        <v>0</v>
      </c>
      <c r="G150" s="152">
        <f>E150*F150</f>
        <v>0</v>
      </c>
      <c r="H150" s="153">
        <v>0</v>
      </c>
      <c r="I150" s="153">
        <f>E150*H150</f>
        <v>0</v>
      </c>
      <c r="J150" s="153">
        <v>0</v>
      </c>
      <c r="K150" s="153">
        <f>E150*J150</f>
        <v>0</v>
      </c>
      <c r="Q150" s="146">
        <v>2</v>
      </c>
      <c r="AA150" s="122">
        <v>12</v>
      </c>
      <c r="AB150" s="122">
        <v>0</v>
      </c>
      <c r="AC150" s="122">
        <v>101</v>
      </c>
      <c r="BB150" s="122">
        <v>1</v>
      </c>
      <c r="BC150" s="122">
        <f>IF(BB150=1,G150,0)</f>
        <v>0</v>
      </c>
      <c r="BD150" s="122">
        <f>IF(BB150=2,G150,0)</f>
        <v>0</v>
      </c>
      <c r="BE150" s="122">
        <f>IF(BB150=3,G150,0)</f>
        <v>0</v>
      </c>
      <c r="BF150" s="122">
        <f>IF(BB150=4,G150,0)</f>
        <v>0</v>
      </c>
      <c r="BG150" s="122">
        <f>IF(BB150=5,G150,0)</f>
        <v>0</v>
      </c>
    </row>
    <row r="151" spans="1:59">
      <c r="A151" s="154"/>
      <c r="B151" s="155"/>
      <c r="C151" s="196" t="s">
        <v>326</v>
      </c>
      <c r="D151" s="197"/>
      <c r="E151" s="156">
        <v>412.66</v>
      </c>
      <c r="F151" s="157"/>
      <c r="G151" s="158"/>
      <c r="H151" s="159"/>
      <c r="I151" s="159"/>
      <c r="J151" s="159"/>
      <c r="K151" s="159"/>
      <c r="O151" s="160"/>
      <c r="Q151" s="146"/>
    </row>
    <row r="152" spans="1:59">
      <c r="A152" s="147">
        <v>102</v>
      </c>
      <c r="B152" s="148" t="s">
        <v>327</v>
      </c>
      <c r="C152" s="149" t="s">
        <v>328</v>
      </c>
      <c r="D152" s="150" t="s">
        <v>160</v>
      </c>
      <c r="E152" s="151">
        <v>1645.26</v>
      </c>
      <c r="F152" s="151">
        <v>0</v>
      </c>
      <c r="G152" s="152">
        <f>E152*F152</f>
        <v>0</v>
      </c>
      <c r="H152" s="153">
        <v>0</v>
      </c>
      <c r="I152" s="153">
        <f>E152*H152</f>
        <v>0</v>
      </c>
      <c r="J152" s="153">
        <v>0</v>
      </c>
      <c r="K152" s="153">
        <f>E152*J152</f>
        <v>0</v>
      </c>
      <c r="Q152" s="146">
        <v>2</v>
      </c>
      <c r="AA152" s="122">
        <v>12</v>
      </c>
      <c r="AB152" s="122">
        <v>1</v>
      </c>
      <c r="AC152" s="122">
        <v>102</v>
      </c>
      <c r="BB152" s="122">
        <v>1</v>
      </c>
      <c r="BC152" s="122">
        <f>IF(BB152=1,G152,0)</f>
        <v>0</v>
      </c>
      <c r="BD152" s="122">
        <f>IF(BB152=2,G152,0)</f>
        <v>0</v>
      </c>
      <c r="BE152" s="122">
        <f>IF(BB152=3,G152,0)</f>
        <v>0</v>
      </c>
      <c r="BF152" s="122">
        <f>IF(BB152=4,G152,0)</f>
        <v>0</v>
      </c>
      <c r="BG152" s="122">
        <f>IF(BB152=5,G152,0)</f>
        <v>0</v>
      </c>
    </row>
    <row r="153" spans="1:59">
      <c r="A153" s="147">
        <v>103</v>
      </c>
      <c r="B153" s="148" t="s">
        <v>329</v>
      </c>
      <c r="C153" s="149" t="s">
        <v>330</v>
      </c>
      <c r="D153" s="150" t="s">
        <v>160</v>
      </c>
      <c r="E153" s="151">
        <v>14.8</v>
      </c>
      <c r="F153" s="151">
        <v>0</v>
      </c>
      <c r="G153" s="152">
        <f>E153*F153</f>
        <v>0</v>
      </c>
      <c r="H153" s="153">
        <v>0</v>
      </c>
      <c r="I153" s="153">
        <f>E153*H153</f>
        <v>0</v>
      </c>
      <c r="J153" s="153">
        <v>0</v>
      </c>
      <c r="K153" s="153">
        <f>E153*J153</f>
        <v>0</v>
      </c>
      <c r="Q153" s="146">
        <v>2</v>
      </c>
      <c r="AA153" s="122">
        <v>12</v>
      </c>
      <c r="AB153" s="122">
        <v>1</v>
      </c>
      <c r="AC153" s="122">
        <v>103</v>
      </c>
      <c r="BB153" s="122">
        <v>1</v>
      </c>
      <c r="BC153" s="122">
        <f>IF(BB153=1,G153,0)</f>
        <v>0</v>
      </c>
      <c r="BD153" s="122">
        <f>IF(BB153=2,G153,0)</f>
        <v>0</v>
      </c>
      <c r="BE153" s="122">
        <f>IF(BB153=3,G153,0)</f>
        <v>0</v>
      </c>
      <c r="BF153" s="122">
        <f>IF(BB153=4,G153,0)</f>
        <v>0</v>
      </c>
      <c r="BG153" s="122">
        <f>IF(BB153=5,G153,0)</f>
        <v>0</v>
      </c>
    </row>
    <row r="154" spans="1:59">
      <c r="A154" s="147">
        <v>104</v>
      </c>
      <c r="B154" s="148" t="s">
        <v>331</v>
      </c>
      <c r="C154" s="149" t="s">
        <v>332</v>
      </c>
      <c r="D154" s="150" t="s">
        <v>160</v>
      </c>
      <c r="E154" s="151">
        <v>156.03</v>
      </c>
      <c r="F154" s="151">
        <v>0</v>
      </c>
      <c r="G154" s="152">
        <f>E154*F154</f>
        <v>0</v>
      </c>
      <c r="H154" s="153">
        <v>0</v>
      </c>
      <c r="I154" s="153">
        <f>E154*H154</f>
        <v>0</v>
      </c>
      <c r="J154" s="153">
        <v>0</v>
      </c>
      <c r="K154" s="153">
        <f>E154*J154</f>
        <v>0</v>
      </c>
      <c r="Q154" s="146">
        <v>2</v>
      </c>
      <c r="AA154" s="122">
        <v>12</v>
      </c>
      <c r="AB154" s="122">
        <v>1</v>
      </c>
      <c r="AC154" s="122">
        <v>104</v>
      </c>
      <c r="BB154" s="122">
        <v>1</v>
      </c>
      <c r="BC154" s="122">
        <f>IF(BB154=1,G154,0)</f>
        <v>0</v>
      </c>
      <c r="BD154" s="122">
        <f>IF(BB154=2,G154,0)</f>
        <v>0</v>
      </c>
      <c r="BE154" s="122">
        <f>IF(BB154=3,G154,0)</f>
        <v>0</v>
      </c>
      <c r="BF154" s="122">
        <f>IF(BB154=4,G154,0)</f>
        <v>0</v>
      </c>
      <c r="BG154" s="122">
        <f>IF(BB154=5,G154,0)</f>
        <v>0</v>
      </c>
    </row>
    <row r="155" spans="1:59">
      <c r="A155" s="161"/>
      <c r="B155" s="162" t="s">
        <v>73</v>
      </c>
      <c r="C155" s="163" t="str">
        <f>CONCATENATE(B145," ",C145)</f>
        <v>97 Prorážení otvorů</v>
      </c>
      <c r="D155" s="161"/>
      <c r="E155" s="164"/>
      <c r="F155" s="164"/>
      <c r="G155" s="165">
        <f>SUM(G145:G154)</f>
        <v>0</v>
      </c>
      <c r="H155" s="166"/>
      <c r="I155" s="167">
        <f>SUM(I145:I154)</f>
        <v>0</v>
      </c>
      <c r="J155" s="166"/>
      <c r="K155" s="167">
        <f>SUM(K145:K154)</f>
        <v>0</v>
      </c>
      <c r="Q155" s="146">
        <v>4</v>
      </c>
      <c r="BC155" s="168">
        <f>SUM(BC145:BC154)</f>
        <v>0</v>
      </c>
      <c r="BD155" s="168">
        <f>SUM(BD145:BD154)</f>
        <v>0</v>
      </c>
      <c r="BE155" s="168">
        <f>SUM(BE145:BE154)</f>
        <v>0</v>
      </c>
      <c r="BF155" s="168">
        <f>SUM(BF145:BF154)</f>
        <v>0</v>
      </c>
      <c r="BG155" s="168">
        <f>SUM(BG145:BG154)</f>
        <v>0</v>
      </c>
    </row>
    <row r="156" spans="1:59">
      <c r="A156" s="139" t="s">
        <v>69</v>
      </c>
      <c r="B156" s="140" t="s">
        <v>333</v>
      </c>
      <c r="C156" s="141" t="s">
        <v>334</v>
      </c>
      <c r="D156" s="142"/>
      <c r="E156" s="143"/>
      <c r="F156" s="143"/>
      <c r="G156" s="144"/>
      <c r="H156" s="145"/>
      <c r="I156" s="145"/>
      <c r="J156" s="145"/>
      <c r="K156" s="145"/>
      <c r="Q156" s="146">
        <v>1</v>
      </c>
    </row>
    <row r="157" spans="1:59">
      <c r="A157" s="147">
        <v>105</v>
      </c>
      <c r="B157" s="148" t="s">
        <v>335</v>
      </c>
      <c r="C157" s="149" t="s">
        <v>336</v>
      </c>
      <c r="D157" s="150" t="s">
        <v>160</v>
      </c>
      <c r="E157" s="151">
        <v>3629.4</v>
      </c>
      <c r="F157" s="151">
        <v>0</v>
      </c>
      <c r="G157" s="152">
        <f>E157*F157</f>
        <v>0</v>
      </c>
      <c r="H157" s="153">
        <v>0</v>
      </c>
      <c r="I157" s="153">
        <f>E157*H157</f>
        <v>0</v>
      </c>
      <c r="J157" s="153">
        <v>0</v>
      </c>
      <c r="K157" s="153">
        <f>E157*J157</f>
        <v>0</v>
      </c>
      <c r="Q157" s="146">
        <v>2</v>
      </c>
      <c r="AA157" s="122">
        <v>12</v>
      </c>
      <c r="AB157" s="122">
        <v>0</v>
      </c>
      <c r="AC157" s="122">
        <v>105</v>
      </c>
      <c r="BB157" s="122">
        <v>1</v>
      </c>
      <c r="BC157" s="122">
        <f>IF(BB157=1,G157,0)</f>
        <v>0</v>
      </c>
      <c r="BD157" s="122">
        <f>IF(BB157=2,G157,0)</f>
        <v>0</v>
      </c>
      <c r="BE157" s="122">
        <f>IF(BB157=3,G157,0)</f>
        <v>0</v>
      </c>
      <c r="BF157" s="122">
        <f>IF(BB157=4,G157,0)</f>
        <v>0</v>
      </c>
      <c r="BG157" s="122">
        <f>IF(BB157=5,G157,0)</f>
        <v>0</v>
      </c>
    </row>
    <row r="158" spans="1:59">
      <c r="A158" s="161"/>
      <c r="B158" s="162" t="s">
        <v>73</v>
      </c>
      <c r="C158" s="163" t="str">
        <f>CONCATENATE(B156," ",C156)</f>
        <v>99 Staveništní přesun hmot</v>
      </c>
      <c r="D158" s="161"/>
      <c r="E158" s="164"/>
      <c r="F158" s="164"/>
      <c r="G158" s="165">
        <f>SUM(G156:G157)</f>
        <v>0</v>
      </c>
      <c r="H158" s="166"/>
      <c r="I158" s="167">
        <f>SUM(I156:I157)</f>
        <v>0</v>
      </c>
      <c r="J158" s="166"/>
      <c r="K158" s="167">
        <f>SUM(K156:K157)</f>
        <v>0</v>
      </c>
      <c r="Q158" s="146">
        <v>4</v>
      </c>
      <c r="BC158" s="168">
        <f>SUM(BC156:BC157)</f>
        <v>0</v>
      </c>
      <c r="BD158" s="168">
        <f>SUM(BD156:BD157)</f>
        <v>0</v>
      </c>
      <c r="BE158" s="168">
        <f>SUM(BE156:BE157)</f>
        <v>0</v>
      </c>
      <c r="BF158" s="168">
        <f>SUM(BF156:BF157)</f>
        <v>0</v>
      </c>
      <c r="BG158" s="168">
        <f>SUM(BG156:BG157)</f>
        <v>0</v>
      </c>
    </row>
    <row r="159" spans="1:59">
      <c r="A159" s="139"/>
      <c r="B159" s="140"/>
      <c r="C159" s="141"/>
      <c r="D159" s="142"/>
      <c r="E159" s="143"/>
      <c r="F159" s="143"/>
      <c r="G159" s="144"/>
      <c r="H159" s="145"/>
      <c r="I159" s="145"/>
      <c r="J159" s="145"/>
      <c r="K159" s="145"/>
      <c r="Q159" s="146">
        <v>1</v>
      </c>
    </row>
    <row r="160" spans="1:59">
      <c r="A160" s="147"/>
      <c r="B160" s="148"/>
      <c r="C160" s="149"/>
      <c r="D160" s="150"/>
      <c r="E160" s="151"/>
      <c r="F160" s="151"/>
      <c r="G160" s="152"/>
      <c r="H160" s="153"/>
      <c r="I160" s="153"/>
      <c r="J160" s="153"/>
      <c r="K160" s="153"/>
      <c r="Q160" s="146">
        <v>2</v>
      </c>
      <c r="AA160" s="122">
        <v>12</v>
      </c>
      <c r="AB160" s="122">
        <v>0</v>
      </c>
      <c r="AC160" s="122">
        <v>106</v>
      </c>
      <c r="BB160" s="122">
        <v>4</v>
      </c>
      <c r="BC160" s="122">
        <f>IF(BB160=1,G160,0)</f>
        <v>0</v>
      </c>
      <c r="BD160" s="122">
        <f>IF(BB160=2,G160,0)</f>
        <v>0</v>
      </c>
      <c r="BE160" s="122">
        <f>IF(BB160=3,G160,0)</f>
        <v>0</v>
      </c>
      <c r="BF160" s="122">
        <f>IF(BB160=4,G160,0)</f>
        <v>0</v>
      </c>
      <c r="BG160" s="122">
        <f>IF(BB160=5,G160,0)</f>
        <v>0</v>
      </c>
    </row>
    <row r="161" spans="1:59">
      <c r="A161" s="147"/>
      <c r="B161" s="148"/>
      <c r="C161" s="149"/>
      <c r="D161" s="150"/>
      <c r="E161" s="151"/>
      <c r="F161" s="151"/>
      <c r="G161" s="152"/>
      <c r="H161" s="153"/>
      <c r="I161" s="153"/>
      <c r="J161" s="153"/>
      <c r="K161" s="153"/>
      <c r="Q161" s="146">
        <v>2</v>
      </c>
      <c r="AA161" s="122">
        <v>12</v>
      </c>
      <c r="AB161" s="122">
        <v>0</v>
      </c>
      <c r="AC161" s="122">
        <v>107</v>
      </c>
      <c r="BB161" s="122">
        <v>4</v>
      </c>
      <c r="BC161" s="122">
        <f>IF(BB161=1,G161,0)</f>
        <v>0</v>
      </c>
      <c r="BD161" s="122">
        <f>IF(BB161=2,G161,0)</f>
        <v>0</v>
      </c>
      <c r="BE161" s="122">
        <f>IF(BB161=3,G161,0)</f>
        <v>0</v>
      </c>
      <c r="BF161" s="122">
        <f>IF(BB161=4,G161,0)</f>
        <v>0</v>
      </c>
      <c r="BG161" s="122">
        <f>IF(BB161=5,G161,0)</f>
        <v>0</v>
      </c>
    </row>
    <row r="162" spans="1:59">
      <c r="A162" s="161"/>
      <c r="B162" s="162"/>
      <c r="C162" s="163"/>
      <c r="D162" s="161"/>
      <c r="E162" s="164"/>
      <c r="F162" s="164"/>
      <c r="G162" s="165"/>
      <c r="H162" s="166"/>
      <c r="I162" s="167"/>
      <c r="J162" s="166"/>
      <c r="K162" s="167"/>
      <c r="Q162" s="146">
        <v>4</v>
      </c>
      <c r="BC162" s="168">
        <f>SUM(BC159:BC161)</f>
        <v>0</v>
      </c>
      <c r="BD162" s="168">
        <f>SUM(BD159:BD161)</f>
        <v>0</v>
      </c>
      <c r="BE162" s="168">
        <f>SUM(BE159:BE161)</f>
        <v>0</v>
      </c>
      <c r="BF162" s="168">
        <f>SUM(BF159:BF161)</f>
        <v>0</v>
      </c>
      <c r="BG162" s="168">
        <f>SUM(BG159:BG161)</f>
        <v>0</v>
      </c>
    </row>
    <row r="163" spans="1:59">
      <c r="E163" s="122"/>
    </row>
    <row r="164" spans="1:59">
      <c r="E164" s="122"/>
    </row>
    <row r="165" spans="1:59">
      <c r="E165" s="122"/>
    </row>
    <row r="166" spans="1:59">
      <c r="E166" s="122"/>
    </row>
    <row r="167" spans="1:59">
      <c r="E167" s="122"/>
    </row>
    <row r="168" spans="1:59">
      <c r="E168" s="122"/>
    </row>
    <row r="169" spans="1:59">
      <c r="E169" s="122"/>
    </row>
    <row r="170" spans="1:59">
      <c r="E170" s="122"/>
    </row>
    <row r="171" spans="1:59">
      <c r="E171" s="122"/>
    </row>
    <row r="172" spans="1:59">
      <c r="E172" s="122"/>
    </row>
    <row r="173" spans="1:59">
      <c r="E173" s="122"/>
    </row>
    <row r="174" spans="1:59">
      <c r="E174" s="122"/>
    </row>
    <row r="175" spans="1:59">
      <c r="E175" s="122"/>
    </row>
    <row r="176" spans="1:59">
      <c r="E176" s="122"/>
    </row>
    <row r="177" spans="1:7">
      <c r="E177" s="122"/>
    </row>
    <row r="178" spans="1:7">
      <c r="E178" s="122"/>
    </row>
    <row r="179" spans="1:7">
      <c r="E179" s="122"/>
    </row>
    <row r="180" spans="1:7">
      <c r="E180" s="122"/>
    </row>
    <row r="181" spans="1:7">
      <c r="E181" s="122"/>
    </row>
    <row r="182" spans="1:7">
      <c r="E182" s="122"/>
    </row>
    <row r="183" spans="1:7">
      <c r="E183" s="122"/>
    </row>
    <row r="184" spans="1:7">
      <c r="E184" s="122"/>
    </row>
    <row r="185" spans="1:7">
      <c r="E185" s="122"/>
    </row>
    <row r="186" spans="1:7">
      <c r="A186" s="169"/>
      <c r="B186" s="169"/>
      <c r="C186" s="169"/>
      <c r="D186" s="169"/>
      <c r="E186" s="169"/>
      <c r="F186" s="169"/>
      <c r="G186" s="169"/>
    </row>
    <row r="187" spans="1:7">
      <c r="A187" s="169"/>
      <c r="B187" s="169"/>
      <c r="C187" s="169"/>
      <c r="D187" s="169"/>
      <c r="E187" s="169"/>
      <c r="F187" s="169"/>
      <c r="G187" s="169"/>
    </row>
    <row r="188" spans="1:7">
      <c r="A188" s="169"/>
      <c r="B188" s="169"/>
      <c r="C188" s="169"/>
      <c r="D188" s="169"/>
      <c r="E188" s="169"/>
      <c r="F188" s="169"/>
      <c r="G188" s="169"/>
    </row>
    <row r="189" spans="1:7">
      <c r="A189" s="169"/>
      <c r="B189" s="169"/>
      <c r="C189" s="169"/>
      <c r="D189" s="169"/>
      <c r="E189" s="169"/>
      <c r="F189" s="169"/>
      <c r="G189" s="169"/>
    </row>
    <row r="190" spans="1:7">
      <c r="E190" s="122"/>
    </row>
    <row r="191" spans="1:7">
      <c r="E191" s="122"/>
    </row>
    <row r="192" spans="1:7">
      <c r="E192" s="122"/>
    </row>
    <row r="193" spans="5:5">
      <c r="E193" s="122"/>
    </row>
    <row r="194" spans="5:5">
      <c r="E194" s="122"/>
    </row>
    <row r="195" spans="5:5">
      <c r="E195" s="122"/>
    </row>
    <row r="196" spans="5:5">
      <c r="E196" s="122"/>
    </row>
    <row r="197" spans="5:5">
      <c r="E197" s="122"/>
    </row>
    <row r="198" spans="5:5">
      <c r="E198" s="122"/>
    </row>
    <row r="199" spans="5:5">
      <c r="E199" s="122"/>
    </row>
    <row r="200" spans="5:5">
      <c r="E200" s="122"/>
    </row>
    <row r="201" spans="5:5">
      <c r="E201" s="122"/>
    </row>
    <row r="202" spans="5:5">
      <c r="E202" s="122"/>
    </row>
    <row r="203" spans="5:5">
      <c r="E203" s="122"/>
    </row>
    <row r="204" spans="5:5">
      <c r="E204" s="122"/>
    </row>
    <row r="205" spans="5:5">
      <c r="E205" s="122"/>
    </row>
    <row r="206" spans="5:5">
      <c r="E206" s="122"/>
    </row>
    <row r="207" spans="5:5">
      <c r="E207" s="122"/>
    </row>
    <row r="208" spans="5:5">
      <c r="E208" s="122"/>
    </row>
    <row r="209" spans="1:7">
      <c r="E209" s="122"/>
    </row>
    <row r="210" spans="1:7">
      <c r="E210" s="122"/>
    </row>
    <row r="211" spans="1:7">
      <c r="E211" s="122"/>
    </row>
    <row r="212" spans="1:7">
      <c r="E212" s="122"/>
    </row>
    <row r="213" spans="1:7">
      <c r="E213" s="122"/>
    </row>
    <row r="214" spans="1:7">
      <c r="E214" s="122"/>
    </row>
    <row r="215" spans="1:7">
      <c r="A215" s="170"/>
      <c r="B215" s="170"/>
    </row>
    <row r="216" spans="1:7">
      <c r="A216" s="169"/>
      <c r="B216" s="169"/>
      <c r="C216" s="172"/>
      <c r="D216" s="172"/>
      <c r="E216" s="173"/>
      <c r="F216" s="172"/>
      <c r="G216" s="174"/>
    </row>
    <row r="217" spans="1:7">
      <c r="A217" s="175"/>
      <c r="B217" s="175"/>
      <c r="C217" s="169"/>
      <c r="D217" s="169"/>
      <c r="E217" s="176"/>
      <c r="F217" s="169"/>
      <c r="G217" s="169"/>
    </row>
    <row r="218" spans="1:7">
      <c r="A218" s="169"/>
      <c r="B218" s="169"/>
      <c r="C218" s="169"/>
      <c r="D218" s="169"/>
      <c r="E218" s="176"/>
      <c r="F218" s="169"/>
      <c r="G218" s="169"/>
    </row>
    <row r="219" spans="1:7">
      <c r="A219" s="169"/>
      <c r="B219" s="169"/>
      <c r="C219" s="169"/>
      <c r="D219" s="169"/>
      <c r="E219" s="176"/>
      <c r="F219" s="169"/>
      <c r="G219" s="169"/>
    </row>
    <row r="220" spans="1:7">
      <c r="A220" s="169"/>
      <c r="B220" s="169"/>
      <c r="C220" s="169"/>
      <c r="D220" s="169"/>
      <c r="E220" s="176"/>
      <c r="F220" s="169"/>
      <c r="G220" s="169"/>
    </row>
    <row r="221" spans="1:7">
      <c r="A221" s="169"/>
      <c r="B221" s="169"/>
      <c r="C221" s="169"/>
      <c r="D221" s="169"/>
      <c r="E221" s="176"/>
      <c r="F221" s="169"/>
      <c r="G221" s="169"/>
    </row>
    <row r="222" spans="1:7">
      <c r="A222" s="169"/>
      <c r="B222" s="169"/>
      <c r="C222" s="169"/>
      <c r="D222" s="169"/>
      <c r="E222" s="176"/>
      <c r="F222" s="169"/>
      <c r="G222" s="169"/>
    </row>
    <row r="223" spans="1:7">
      <c r="A223" s="169"/>
      <c r="B223" s="169"/>
      <c r="C223" s="169"/>
      <c r="D223" s="169"/>
      <c r="E223" s="176"/>
      <c r="F223" s="169"/>
      <c r="G223" s="169"/>
    </row>
    <row r="224" spans="1:7">
      <c r="A224" s="169"/>
      <c r="B224" s="169"/>
      <c r="C224" s="169"/>
      <c r="D224" s="169"/>
      <c r="E224" s="176"/>
      <c r="F224" s="169"/>
      <c r="G224" s="169"/>
    </row>
    <row r="225" spans="1:7">
      <c r="A225" s="169"/>
      <c r="B225" s="169"/>
      <c r="C225" s="169"/>
      <c r="D225" s="169"/>
      <c r="E225" s="176"/>
      <c r="F225" s="169"/>
      <c r="G225" s="169"/>
    </row>
    <row r="226" spans="1:7">
      <c r="A226" s="169"/>
      <c r="B226" s="169"/>
      <c r="C226" s="169"/>
      <c r="D226" s="169"/>
      <c r="E226" s="176"/>
      <c r="F226" s="169"/>
      <c r="G226" s="169"/>
    </row>
    <row r="227" spans="1:7">
      <c r="A227" s="169"/>
      <c r="B227" s="169"/>
      <c r="C227" s="169"/>
      <c r="D227" s="169"/>
      <c r="E227" s="176"/>
      <c r="F227" s="169"/>
      <c r="G227" s="169"/>
    </row>
    <row r="228" spans="1:7">
      <c r="A228" s="169"/>
      <c r="B228" s="169"/>
      <c r="C228" s="169"/>
      <c r="D228" s="169"/>
      <c r="E228" s="176"/>
      <c r="F228" s="169"/>
      <c r="G228" s="169"/>
    </row>
    <row r="229" spans="1:7">
      <c r="A229" s="169"/>
      <c r="B229" s="169"/>
      <c r="C229" s="169"/>
      <c r="D229" s="169"/>
      <c r="E229" s="176"/>
      <c r="F229" s="169"/>
      <c r="G229" s="169"/>
    </row>
  </sheetData>
  <mergeCells count="33">
    <mergeCell ref="C20:D20"/>
    <mergeCell ref="C22:D22"/>
    <mergeCell ref="C24:D24"/>
    <mergeCell ref="C26:D26"/>
    <mergeCell ref="C28:D28"/>
    <mergeCell ref="C29:D29"/>
    <mergeCell ref="C31:D31"/>
    <mergeCell ref="C33:D33"/>
    <mergeCell ref="C36:D36"/>
    <mergeCell ref="A1:I1"/>
    <mergeCell ref="A3:B3"/>
    <mergeCell ref="A4:B4"/>
    <mergeCell ref="G4:I4"/>
    <mergeCell ref="C14:D14"/>
    <mergeCell ref="C83:D83"/>
    <mergeCell ref="C85:D85"/>
    <mergeCell ref="C38:D38"/>
    <mergeCell ref="C45:D45"/>
    <mergeCell ref="C51:D51"/>
    <mergeCell ref="C53:D53"/>
    <mergeCell ref="C59:D59"/>
    <mergeCell ref="C61:D61"/>
    <mergeCell ref="C63:D63"/>
    <mergeCell ref="C72:D72"/>
    <mergeCell ref="C78:D78"/>
    <mergeCell ref="C148:D148"/>
    <mergeCell ref="C151:D151"/>
    <mergeCell ref="C94:D94"/>
    <mergeCell ref="C114:D114"/>
    <mergeCell ref="C116:D116"/>
    <mergeCell ref="C127:D127"/>
    <mergeCell ref="C129:D129"/>
    <mergeCell ref="C81:D81"/>
  </mergeCells>
  <phoneticPr fontId="0" type="noConversion"/>
  <printOptions gridLinesSet="0"/>
  <pageMargins left="0.59055118110236227" right="0.39370078740157483" top="0.78740157480314965" bottom="0.78740157480314965" header="0.31496062992125984" footer="0.31496062992125984"/>
  <pageSetup paperSize="9" scale="85" orientation="landscape" horizontalDpi="300" r:id="rId1"/>
  <headerFooter alignWithMargins="0"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SloupecCC</vt:lpstr>
      <vt:lpstr>SloupecCisloPol</vt:lpstr>
      <vt:lpstr>SloupecCH</vt:lpstr>
      <vt:lpstr>SloupecJC</vt:lpstr>
      <vt:lpstr>SloupecJH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Andr</cp:lastModifiedBy>
  <dcterms:created xsi:type="dcterms:W3CDTF">2015-02-05T13:02:24Z</dcterms:created>
  <dcterms:modified xsi:type="dcterms:W3CDTF">2015-04-13T10:42:15Z</dcterms:modified>
</cp:coreProperties>
</file>